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Marchés - Contrats\_HCERES\Marchés\SG\Mobilier_de_bureaux\DCE\"/>
    </mc:Choice>
  </mc:AlternateContent>
  <bookViews>
    <workbookView xWindow="0" yWindow="0" windowWidth="20490" windowHeight="7620"/>
  </bookViews>
  <sheets>
    <sheet name="BPU - LOT1" sheetId="2" r:id="rId1"/>
    <sheet name="BPU - LOT2" sheetId="3" r:id="rId2"/>
    <sheet name="BPU - LOT3" sheetId="4" r:id="rId3"/>
    <sheet name="BPU - LOT4" sheetId="5" r:id="rId4"/>
    <sheet name="BPU - LOT5" sheetId="6" r:id="rId5"/>
    <sheet name="BPU - LOT7" sheetId="7" r:id="rId6"/>
  </sheets>
  <definedNames>
    <definedName name="_xlnm.Print_Area" localSheetId="0">'BPU - LOT1'!$B$1:$G$50</definedName>
    <definedName name="_xlnm.Print_Area" localSheetId="1">'BPU - LOT2'!$B$1:$G$41</definedName>
    <definedName name="_xlnm.Print_Area" localSheetId="2">'BPU - LOT3'!$B$1:$G$39</definedName>
    <definedName name="_xlnm.Print_Area" localSheetId="3">'BPU - LOT4'!$B$1:$G$42</definedName>
    <definedName name="_xlnm.Print_Area" localSheetId="4">'BPU - LOT5'!$B$1:$F$46</definedName>
    <definedName name="_xlnm.Print_Area" localSheetId="5">'BPU - LOT7'!$B$1:$G$36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7" l="1"/>
  <c r="G18" i="7" s="1"/>
  <c r="H16" i="7"/>
  <c r="H15" i="7"/>
  <c r="G15" i="7"/>
  <c r="G24" i="5"/>
  <c r="H24" i="5"/>
  <c r="G16" i="5"/>
  <c r="G17" i="5"/>
  <c r="G18" i="5"/>
  <c r="G19" i="5"/>
  <c r="G20" i="5"/>
  <c r="G21" i="5"/>
  <c r="G22" i="5"/>
  <c r="G15" i="5"/>
  <c r="F24" i="5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F32" i="2"/>
  <c r="G16" i="4"/>
  <c r="G17" i="4"/>
  <c r="G18" i="4"/>
  <c r="G19" i="4"/>
  <c r="G15" i="4"/>
  <c r="G16" i="3"/>
  <c r="G17" i="3"/>
  <c r="G18" i="3"/>
  <c r="G19" i="3"/>
  <c r="G20" i="3"/>
  <c r="G21" i="3"/>
  <c r="G15" i="3"/>
  <c r="G23" i="3"/>
  <c r="H23" i="3"/>
  <c r="F18" i="7"/>
  <c r="G21" i="4" l="1"/>
  <c r="H18" i="7"/>
  <c r="H30" i="2" l="1"/>
  <c r="F28" i="6" l="1"/>
  <c r="E28" i="6"/>
  <c r="F21" i="4"/>
  <c r="F23" i="3"/>
  <c r="H15" i="2"/>
  <c r="H16" i="2"/>
  <c r="H22" i="5"/>
  <c r="H21" i="5"/>
  <c r="H20" i="5"/>
  <c r="H19" i="5"/>
  <c r="H18" i="5"/>
  <c r="H17" i="5"/>
  <c r="H16" i="5"/>
  <c r="H15" i="5"/>
  <c r="H19" i="4"/>
  <c r="H18" i="4"/>
  <c r="H17" i="4"/>
  <c r="H21" i="4" s="1"/>
  <c r="H16" i="4"/>
  <c r="H15" i="4"/>
  <c r="H21" i="3"/>
  <c r="H20" i="3"/>
  <c r="H19" i="3"/>
  <c r="H18" i="3"/>
  <c r="H17" i="3"/>
  <c r="H16" i="3"/>
  <c r="H15" i="3"/>
  <c r="H17" i="2" l="1"/>
  <c r="H18" i="2"/>
  <c r="H19" i="2"/>
  <c r="H20" i="2"/>
  <c r="H21" i="2"/>
  <c r="H22" i="2"/>
  <c r="H23" i="2"/>
  <c r="H24" i="2"/>
  <c r="H25" i="2"/>
  <c r="H26" i="2"/>
  <c r="H27" i="2"/>
  <c r="H28" i="2"/>
  <c r="H29" i="2"/>
  <c r="H32" i="2" s="1"/>
  <c r="G15" i="2"/>
</calcChain>
</file>

<file path=xl/sharedStrings.xml><?xml version="1.0" encoding="utf-8"?>
<sst xmlns="http://schemas.openxmlformats.org/spreadsheetml/2006/main" count="226" uniqueCount="135">
  <si>
    <t>Si aucun frais n’est appliqué pour une prestation, il convient d’indiquer 0 € sur la ligne correspondante.</t>
  </si>
  <si>
    <t xml:space="preserve">Fait à : </t>
  </si>
  <si>
    <t>Le :</t>
  </si>
  <si>
    <t>(Cachet et Signature)</t>
  </si>
  <si>
    <t xml:space="preserve">Nom et qualité du signataire : </t>
  </si>
  <si>
    <t>Le candidat s’engage sur les prix ci-dessus à compter de la notification et pendant toute la durée du marché.</t>
  </si>
  <si>
    <t>&amp;</t>
  </si>
  <si>
    <t>Caractéristiques des élements suivant prescriptions du CCTP</t>
  </si>
  <si>
    <t>Référence</t>
  </si>
  <si>
    <t>Désignation</t>
  </si>
  <si>
    <t>Lot 1 - Bureaux et tables de travail</t>
  </si>
  <si>
    <t>Lot 2 - Sièges et assises</t>
  </si>
  <si>
    <t>Lot 3 - Rangement et solutions de stockage</t>
  </si>
  <si>
    <t>lot 4 - Mobilier d'accueil, d'attente et espace restauration</t>
  </si>
  <si>
    <t>Lot 5 - Signalétique et identité visuelle</t>
  </si>
  <si>
    <t>L4-1</t>
  </si>
  <si>
    <t>L3-1</t>
  </si>
  <si>
    <t>L2-1</t>
  </si>
  <si>
    <t>L1-1</t>
  </si>
  <si>
    <t>L1-2</t>
  </si>
  <si>
    <t>L1-3</t>
  </si>
  <si>
    <t>L1-4</t>
  </si>
  <si>
    <t>L1-5</t>
  </si>
  <si>
    <t>L2-2</t>
  </si>
  <si>
    <t>L2-3</t>
  </si>
  <si>
    <t>L2-4</t>
  </si>
  <si>
    <t>L2-5</t>
  </si>
  <si>
    <t>L3-2</t>
  </si>
  <si>
    <t>L3-3</t>
  </si>
  <si>
    <t>L3-4</t>
  </si>
  <si>
    <t>L3-5</t>
  </si>
  <si>
    <t>L4-2</t>
  </si>
  <si>
    <t>L4-3</t>
  </si>
  <si>
    <t>L5-1</t>
  </si>
  <si>
    <t>L5-2</t>
  </si>
  <si>
    <t>L5-3</t>
  </si>
  <si>
    <t>Quantitatif
(fixe)</t>
  </si>
  <si>
    <t>Unité</t>
  </si>
  <si>
    <t>Prix Unitaire 
Euros HT</t>
  </si>
  <si>
    <t>Total
Euros HT</t>
  </si>
  <si>
    <t>Total 
Euros TTC</t>
  </si>
  <si>
    <t xml:space="preserve">Remarques </t>
  </si>
  <si>
    <t>L7-1</t>
  </si>
  <si>
    <t>Bureau individuel standard</t>
  </si>
  <si>
    <t>L1-6</t>
  </si>
  <si>
    <t>L1-7</t>
  </si>
  <si>
    <t>L1-8</t>
  </si>
  <si>
    <t>L1-9</t>
  </si>
  <si>
    <t>Bureau individuel réglable en hauteur</t>
  </si>
  <si>
    <t>Table de réunion - salle 2 pers - Table basse</t>
  </si>
  <si>
    <t>Table de réunion - salle 2 pers - Table haute</t>
  </si>
  <si>
    <t>Table de réunion - salle 4 pers - Table haute</t>
  </si>
  <si>
    <t>Table de réunion - salle 4 pers - Table basse</t>
  </si>
  <si>
    <t>Table de réunion - Salle 6 pers - Table basse</t>
  </si>
  <si>
    <t>Table de réunion - salle 8 pers - Table basse</t>
  </si>
  <si>
    <t>L1-10</t>
  </si>
  <si>
    <t>L1-11</t>
  </si>
  <si>
    <t>Table de réunion - salle 10 pers - Table basse</t>
  </si>
  <si>
    <t xml:space="preserve">Table de réunion - salle 14 pers - Table basse </t>
  </si>
  <si>
    <t>L1-12</t>
  </si>
  <si>
    <t>Table de réunion - bureau de la présidence</t>
  </si>
  <si>
    <t>L1-13</t>
  </si>
  <si>
    <t>L1-14</t>
  </si>
  <si>
    <t>Table de réunion  - salle du collège</t>
  </si>
  <si>
    <t>L1-15</t>
  </si>
  <si>
    <t>Fauteuil ergonomique pour poste individuel</t>
  </si>
  <si>
    <t>Chaise de réunion - Table basse</t>
  </si>
  <si>
    <t>Chaise de réunion - Table haute</t>
  </si>
  <si>
    <t>Chaises bureaux individuels</t>
  </si>
  <si>
    <t>2 chaises visiteurs par bureau individuel</t>
  </si>
  <si>
    <t>Chaise - bureau de la présidence</t>
  </si>
  <si>
    <t>L2-6</t>
  </si>
  <si>
    <t>Chaises - salle du Collège</t>
  </si>
  <si>
    <t>L2-7</t>
  </si>
  <si>
    <t>Chaises zone de travail hybride</t>
  </si>
  <si>
    <t>Casier individuel</t>
  </si>
  <si>
    <t>Casier individuel partagé</t>
  </si>
  <si>
    <t>Armoire</t>
  </si>
  <si>
    <t>Armoire spécifique pour le stockage et archive</t>
  </si>
  <si>
    <t>Canapé</t>
  </si>
  <si>
    <t>Fauteuil</t>
  </si>
  <si>
    <t>Table basse salon</t>
  </si>
  <si>
    <t>L4-4</t>
  </si>
  <si>
    <t>Bureau d'accueil</t>
  </si>
  <si>
    <t>L4-5</t>
  </si>
  <si>
    <t>Table TOTEM</t>
  </si>
  <si>
    <t>L4-6</t>
  </si>
  <si>
    <t>Chaise table TOTEM</t>
  </si>
  <si>
    <t>L4-7</t>
  </si>
  <si>
    <t>Table de restauration</t>
  </si>
  <si>
    <t>L4-8</t>
  </si>
  <si>
    <t>Chaise de restauration</t>
  </si>
  <si>
    <t xml:space="preserve">Signalétique </t>
  </si>
  <si>
    <t xml:space="preserve">Vitrophanie </t>
  </si>
  <si>
    <t xml:space="preserve">
</t>
  </si>
  <si>
    <t>Table pour machine à café - bureau de la présidence et salle du collège</t>
  </si>
  <si>
    <t xml:space="preserve">TOTAL </t>
  </si>
  <si>
    <t>TOTAL</t>
  </si>
  <si>
    <t>Fourniture et pose de panneau signalétique directionnel (circulation, orientation, sanitaires, etc.)</t>
  </si>
  <si>
    <t>Fourniture et pose de plaque de porte nominative ou fonctionnelle (bureaux, salles)</t>
  </si>
  <si>
    <t>Fourniture et pose de pictogrammes normalisés (PMR, silence, privé, etc.)</t>
  </si>
  <si>
    <t>Eléments d'identité visuelle</t>
  </si>
  <si>
    <t>Intégration du logo Hcéres sur support mural rigide (accueil, salle du Collège)</t>
  </si>
  <si>
    <t>Application de rappels coloriels sur mobilier (chants, piétements, panneaux)</t>
  </si>
  <si>
    <t>Réalisation de motifs graphiques sur support mural ou mobilier</t>
  </si>
  <si>
    <t>m²</t>
  </si>
  <si>
    <t>Fourniture et pose de film sablé (bandes horizontales)</t>
  </si>
  <si>
    <t>Fourniture et pose de vitrophanie imprimée (motifs graphiques Hcéres)</t>
  </si>
  <si>
    <t>Fourniture et pose de film microperforé</t>
  </si>
  <si>
    <t>L5-1-1</t>
  </si>
  <si>
    <t>L5-1-2</t>
  </si>
  <si>
    <t>L5-1-3</t>
  </si>
  <si>
    <t>L5-3-1</t>
  </si>
  <si>
    <t>L5-3-2</t>
  </si>
  <si>
    <t>L5-3-3</t>
  </si>
  <si>
    <t>unité</t>
  </si>
  <si>
    <t>Bureau individuel  (bureau de la présidence)</t>
  </si>
  <si>
    <t>L1-16</t>
  </si>
  <si>
    <t>Table zone de travail hybride</t>
  </si>
  <si>
    <t>Table Haute Accueil zone nord</t>
  </si>
  <si>
    <t>Armoire de stockage (bureau de la présidence)</t>
  </si>
  <si>
    <t>L5-2-1</t>
  </si>
  <si>
    <t>L5-2-2</t>
  </si>
  <si>
    <t>L5-2-3</t>
  </si>
  <si>
    <t>Lot 7 - Petits mobiliers additionnels et éléments décoratifs</t>
  </si>
  <si>
    <t>L7-2</t>
  </si>
  <si>
    <t>Tableau mobile dans les salles de réunion</t>
  </si>
  <si>
    <t>Porte manteaux</t>
  </si>
  <si>
    <t>Uniré</t>
  </si>
  <si>
    <t>BORDEREAU DES PRIX UNITAIRES (BPU)
Lot 1 : Bureaux et tables de travail
HCERES_2025_01_Mobilier de bureau</t>
  </si>
  <si>
    <t>BORDEREAU DES PRIX UNITAIRES (BPU)
Lot 2 : Sièges et assises
HCERES_2025_01_Mobilier de bureau</t>
  </si>
  <si>
    <t>BORDEREAU DES PRIX UNITAIRES (BPU)
Lot 3 : Rangement et solution de stockage
HCERES_2025_01_Mobilier de bureau</t>
  </si>
  <si>
    <t>BORDEREAU DES PRIX UNITAIRES (BPU)
Lot 4 : Mobilier d'acueil et d'attente et espace restauration
HCERES_2025_01_Mobilier de bureau</t>
  </si>
  <si>
    <t xml:space="preserve">BORDEREAU DES PRIX UNITAIRES (BPU)
Lot 5 : Signalétique et identité visuelle
HCERES_2025_01_Mobilier de bureau
</t>
  </si>
  <si>
    <t>BORDEREAU DES PRIX UNITAIRES (BPU)
Lot 7 : Petit mobilier additionnel
HCERES_2025_01_Mobilier de 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</si>
</sst>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)\ &quot;€&quot;_ ;_ * \(#,##0.00\)\ &quot;€&quot;_ ;_ * &quot;-&quot;??_)\ &quot;€&quot;_ ;_ @_ "/>
    <numFmt numFmtId="165" formatCode="#,##0.00\ &quot;€&quot;"/>
    <numFmt numFmtId="166" formatCode="_-* #,##0.00\ [$€-40C]_-;\-* #,##0.00\ [$€-40C]_-;_-* &quot;-&quot;??\ [$€-40C]_-;_-@_-"/>
    <numFmt numFmtId="167" formatCode="0.0%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b/>
      <sz val="14"/>
      <color rgb="FFFF0066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4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1"/>
    </font>
    <font>
      <b/>
      <sz val="11"/>
      <name val="Century Gothic"/>
      <family val="2"/>
    </font>
    <font>
      <b/>
      <sz val="16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5C2D9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896D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165" fontId="5" fillId="0" borderId="1" xfId="0" applyNumberFormat="1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5" fontId="5" fillId="0" borderId="2" xfId="0" applyNumberFormat="1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center" vertical="center"/>
    </xf>
    <xf numFmtId="9" fontId="5" fillId="0" borderId="1" xfId="1" applyFont="1" applyBorder="1" applyAlignment="1" applyProtection="1">
      <alignment horizontal="center" vertical="center"/>
      <protection locked="0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Fill="1"/>
    <xf numFmtId="165" fontId="5" fillId="0" borderId="1" xfId="0" applyNumberFormat="1" applyFont="1" applyBorder="1" applyAlignment="1" applyProtection="1">
      <alignment horizontal="left" vertical="center" wrapText="1"/>
      <protection locked="0"/>
    </xf>
    <xf numFmtId="167" fontId="5" fillId="0" borderId="2" xfId="1" applyNumberFormat="1" applyFont="1" applyBorder="1" applyAlignment="1" applyProtection="1">
      <alignment horizontal="center" vertical="center"/>
      <protection locked="0"/>
    </xf>
    <xf numFmtId="0" fontId="11" fillId="5" borderId="4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vertical="center"/>
    </xf>
    <xf numFmtId="0" fontId="11" fillId="5" borderId="14" xfId="0" applyFont="1" applyFill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167" fontId="5" fillId="0" borderId="16" xfId="1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166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vertical="center"/>
      <protection locked="0"/>
    </xf>
    <xf numFmtId="166" fontId="5" fillId="0" borderId="2" xfId="0" applyNumberFormat="1" applyFont="1" applyBorder="1" applyAlignment="1" applyProtection="1">
      <alignment vertical="center"/>
      <protection locked="0"/>
    </xf>
    <xf numFmtId="166" fontId="6" fillId="4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5" fillId="0" borderId="18" xfId="0" applyNumberFormat="1" applyFont="1" applyBorder="1" applyAlignment="1" applyProtection="1">
      <alignment horizontal="left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165" fontId="5" fillId="0" borderId="18" xfId="0" applyNumberFormat="1" applyFont="1" applyBorder="1" applyAlignment="1" applyProtection="1">
      <alignment horizontal="left" vertical="center"/>
    </xf>
    <xf numFmtId="166" fontId="5" fillId="0" borderId="18" xfId="0" applyNumberFormat="1" applyFont="1" applyBorder="1" applyAlignment="1" applyProtection="1">
      <alignment horizontal="right" vertical="center"/>
    </xf>
    <xf numFmtId="167" fontId="5" fillId="0" borderId="19" xfId="1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/>
    </xf>
    <xf numFmtId="166" fontId="5" fillId="0" borderId="1" xfId="0" applyNumberFormat="1" applyFont="1" applyBorder="1" applyAlignment="1" applyProtection="1">
      <alignment horizontal="right" vertical="center"/>
    </xf>
    <xf numFmtId="167" fontId="5" fillId="0" borderId="2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lef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165" fontId="6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164" fontId="5" fillId="0" borderId="1" xfId="2" applyFont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left" vertical="center" wrapText="1"/>
    </xf>
    <xf numFmtId="164" fontId="6" fillId="0" borderId="1" xfId="2" applyFont="1" applyBorder="1" applyAlignment="1" applyProtection="1">
      <alignment horizontal="center" vertical="center"/>
    </xf>
    <xf numFmtId="164" fontId="6" fillId="0" borderId="3" xfId="2" applyFont="1" applyBorder="1" applyAlignment="1" applyProtection="1">
      <alignment vertical="center"/>
    </xf>
    <xf numFmtId="164" fontId="6" fillId="0" borderId="3" xfId="2" applyFont="1" applyBorder="1" applyAlignment="1" applyProtection="1">
      <alignment horizontal="center" vertical="center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B896DE"/>
      <color rgb="FF5C2D91"/>
      <color rgb="FF966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51289" cy="21785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63535" cy="21785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63535" cy="21785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63535" cy="21785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63535" cy="21785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136071</xdr:rowOff>
    </xdr:from>
    <xdr:to>
      <xdr:col>2</xdr:col>
      <xdr:colOff>1450521</xdr:colOff>
      <xdr:row>7</xdr:row>
      <xdr:rowOff>783770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8191E8-72CE-2D44-AA47-DEBE21E7E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661" y="136071"/>
          <a:ext cx="2163535" cy="2178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zoomScale="70" zoomScaleNormal="70" workbookViewId="0">
      <selection activeCell="G18" sqref="G18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66.5703125" customWidth="1"/>
    <col min="4" max="5" width="15.7109375" customWidth="1"/>
    <col min="6" max="6" width="17" bestFit="1" customWidth="1"/>
    <col min="7" max="7" width="15.7109375" customWidth="1"/>
    <col min="8" max="8" width="16.42578125" customWidth="1"/>
    <col min="9" max="9" width="43.42578125" customWidth="1"/>
    <col min="10" max="10" width="11.42578125" customWidth="1"/>
  </cols>
  <sheetData>
    <row r="1" spans="1:14" ht="16.5" x14ac:dyDescent="0.3">
      <c r="B1" s="5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16.5" x14ac:dyDescent="0.3">
      <c r="B2" s="5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16.5" x14ac:dyDescent="0.3">
      <c r="B3" s="5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8.75" x14ac:dyDescent="0.3">
      <c r="B4" s="83"/>
      <c r="C4" s="83"/>
      <c r="D4" s="83"/>
      <c r="E4" s="83"/>
      <c r="F4" s="83"/>
      <c r="G4" s="83"/>
      <c r="H4" s="2"/>
      <c r="I4" s="2"/>
      <c r="J4" s="2"/>
      <c r="K4" s="2"/>
      <c r="L4" s="2"/>
    </row>
    <row r="5" spans="1:14" ht="16.5" x14ac:dyDescent="0.3"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18" customHeight="1" x14ac:dyDescent="0.3">
      <c r="B6" s="85" t="s">
        <v>129</v>
      </c>
      <c r="C6" s="86"/>
      <c r="D6" s="86"/>
      <c r="E6" s="86"/>
      <c r="F6" s="86"/>
      <c r="G6" s="86"/>
      <c r="H6" s="86"/>
      <c r="I6" s="86"/>
      <c r="J6" s="2"/>
      <c r="K6" s="2"/>
      <c r="L6" s="2"/>
    </row>
    <row r="7" spans="1:14" ht="16.5" customHeight="1" x14ac:dyDescent="0.3">
      <c r="B7" s="86"/>
      <c r="C7" s="86"/>
      <c r="D7" s="86"/>
      <c r="E7" s="86"/>
      <c r="F7" s="86"/>
      <c r="G7" s="86"/>
      <c r="H7" s="86"/>
      <c r="I7" s="86"/>
      <c r="J7" s="2"/>
      <c r="K7" s="2"/>
      <c r="L7" s="2"/>
    </row>
    <row r="8" spans="1:14" ht="66.75" customHeight="1" x14ac:dyDescent="0.3">
      <c r="B8" s="86"/>
      <c r="C8" s="86"/>
      <c r="D8" s="86"/>
      <c r="E8" s="86"/>
      <c r="F8" s="86"/>
      <c r="G8" s="86"/>
      <c r="H8" s="86"/>
      <c r="I8" s="86"/>
      <c r="J8" s="2"/>
      <c r="K8" s="2"/>
      <c r="L8" s="2"/>
    </row>
    <row r="9" spans="1:14" ht="18" customHeight="1" x14ac:dyDescent="0.3">
      <c r="B9" s="28"/>
      <c r="C9" s="87"/>
      <c r="D9" s="87"/>
      <c r="E9" s="87"/>
      <c r="F9" s="87"/>
      <c r="G9" s="87"/>
      <c r="H9" s="87"/>
      <c r="I9" s="87"/>
      <c r="J9" s="2"/>
      <c r="K9" s="2"/>
      <c r="L9" s="2"/>
    </row>
    <row r="10" spans="1:14" ht="18" customHeight="1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ht="24" customHeight="1" x14ac:dyDescent="0.3">
      <c r="B11" s="84" t="s">
        <v>7</v>
      </c>
      <c r="C11" s="84"/>
      <c r="D11" s="33"/>
      <c r="E11" s="2"/>
      <c r="F11" s="2"/>
      <c r="G11" s="2"/>
      <c r="H11" s="2"/>
      <c r="I11" s="2"/>
      <c r="J11" s="2"/>
      <c r="K11" s="2"/>
      <c r="L11" s="2"/>
    </row>
    <row r="12" spans="1:14" ht="5.0999999999999996" customHeight="1" x14ac:dyDescent="0.3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ht="39" customHeight="1" x14ac:dyDescent="0.3">
      <c r="B13" s="9" t="s">
        <v>8</v>
      </c>
      <c r="C13" s="10" t="s">
        <v>9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  <c r="J13" s="2"/>
      <c r="K13" s="2"/>
      <c r="L13" s="2"/>
      <c r="M13" s="2"/>
      <c r="N13" s="2"/>
    </row>
    <row r="14" spans="1:14" ht="27.95" customHeight="1" x14ac:dyDescent="0.3">
      <c r="B14" s="23" t="s">
        <v>10</v>
      </c>
      <c r="C14" s="24"/>
      <c r="D14" s="24"/>
      <c r="E14" s="24"/>
      <c r="F14" s="24"/>
      <c r="G14" s="24"/>
      <c r="H14" s="24"/>
      <c r="I14" s="24"/>
      <c r="J14" s="2"/>
      <c r="K14" s="2"/>
      <c r="L14" s="2"/>
      <c r="M14" s="2"/>
      <c r="N14" s="2"/>
    </row>
    <row r="15" spans="1:14" ht="16.5" x14ac:dyDescent="0.3">
      <c r="A15" s="65"/>
      <c r="B15" s="93" t="s">
        <v>18</v>
      </c>
      <c r="C15" s="77" t="s">
        <v>43</v>
      </c>
      <c r="D15" s="75">
        <v>66</v>
      </c>
      <c r="E15" s="75">
        <v>1</v>
      </c>
      <c r="F15" s="8"/>
      <c r="G15" s="19">
        <f>D15*F15</f>
        <v>0</v>
      </c>
      <c r="H15" s="19">
        <f t="shared" ref="H15:H30" si="0">(D15*F15)*1.2</f>
        <v>0</v>
      </c>
      <c r="I15" s="18"/>
      <c r="J15" s="2"/>
      <c r="K15" s="2"/>
      <c r="L15" s="2"/>
      <c r="M15" s="2"/>
      <c r="N15" s="2"/>
    </row>
    <row r="16" spans="1:14" ht="16.5" x14ac:dyDescent="0.3">
      <c r="A16" s="65"/>
      <c r="B16" s="93" t="s">
        <v>19</v>
      </c>
      <c r="C16" s="94" t="s">
        <v>48</v>
      </c>
      <c r="D16" s="75">
        <v>28</v>
      </c>
      <c r="E16" s="75">
        <v>1</v>
      </c>
      <c r="F16" s="8"/>
      <c r="G16" s="19">
        <f t="shared" ref="G16:G30" si="1">D16*F16</f>
        <v>0</v>
      </c>
      <c r="H16" s="19">
        <f t="shared" si="0"/>
        <v>0</v>
      </c>
      <c r="I16" s="18"/>
      <c r="J16" s="2"/>
      <c r="K16" s="2"/>
      <c r="L16" s="2"/>
      <c r="M16" s="2"/>
      <c r="N16" s="2"/>
    </row>
    <row r="17" spans="1:14" ht="16.5" x14ac:dyDescent="0.3">
      <c r="A17" s="65"/>
      <c r="B17" s="93" t="s">
        <v>20</v>
      </c>
      <c r="C17" s="94" t="s">
        <v>116</v>
      </c>
      <c r="D17" s="75">
        <v>1</v>
      </c>
      <c r="E17" s="75">
        <v>1</v>
      </c>
      <c r="F17" s="8"/>
      <c r="G17" s="19">
        <f t="shared" si="1"/>
        <v>0</v>
      </c>
      <c r="H17" s="19">
        <f t="shared" si="0"/>
        <v>0</v>
      </c>
      <c r="I17" s="18"/>
      <c r="J17" s="2"/>
      <c r="K17" s="2"/>
      <c r="L17" s="2"/>
      <c r="M17" s="2"/>
      <c r="N17" s="2"/>
    </row>
    <row r="18" spans="1:14" ht="16.5" x14ac:dyDescent="0.3">
      <c r="A18" s="65"/>
      <c r="B18" s="93" t="s">
        <v>21</v>
      </c>
      <c r="C18" s="94" t="s">
        <v>50</v>
      </c>
      <c r="D18" s="75">
        <v>3</v>
      </c>
      <c r="E18" s="75">
        <v>1</v>
      </c>
      <c r="F18" s="8"/>
      <c r="G18" s="19">
        <f t="shared" si="1"/>
        <v>0</v>
      </c>
      <c r="H18" s="19">
        <f t="shared" si="0"/>
        <v>0</v>
      </c>
      <c r="I18" s="18"/>
      <c r="J18" s="2"/>
      <c r="K18" s="2"/>
      <c r="L18" s="2"/>
      <c r="M18" s="2"/>
      <c r="N18" s="2"/>
    </row>
    <row r="19" spans="1:14" ht="16.5" x14ac:dyDescent="0.3">
      <c r="A19" s="65"/>
      <c r="B19" s="93" t="s">
        <v>22</v>
      </c>
      <c r="C19" s="94" t="s">
        <v>49</v>
      </c>
      <c r="D19" s="75">
        <v>7</v>
      </c>
      <c r="E19" s="75">
        <v>1</v>
      </c>
      <c r="F19" s="8"/>
      <c r="G19" s="19">
        <f t="shared" si="1"/>
        <v>0</v>
      </c>
      <c r="H19" s="19">
        <f t="shared" si="0"/>
        <v>0</v>
      </c>
      <c r="I19" s="18"/>
      <c r="J19" s="2"/>
      <c r="K19" s="2"/>
      <c r="L19" s="2"/>
      <c r="M19" s="2"/>
      <c r="N19" s="2"/>
    </row>
    <row r="20" spans="1:14" ht="16.5" x14ac:dyDescent="0.3">
      <c r="A20" s="65"/>
      <c r="B20" s="93" t="s">
        <v>44</v>
      </c>
      <c r="C20" s="94" t="s">
        <v>51</v>
      </c>
      <c r="D20" s="75">
        <v>1</v>
      </c>
      <c r="E20" s="75">
        <v>1</v>
      </c>
      <c r="F20" s="8"/>
      <c r="G20" s="19">
        <f t="shared" si="1"/>
        <v>0</v>
      </c>
      <c r="H20" s="19">
        <f t="shared" si="0"/>
        <v>0</v>
      </c>
      <c r="I20" s="18"/>
      <c r="J20" s="2"/>
      <c r="K20" s="2"/>
      <c r="L20" s="2"/>
      <c r="M20" s="2"/>
      <c r="N20" s="2"/>
    </row>
    <row r="21" spans="1:14" ht="16.5" x14ac:dyDescent="0.3">
      <c r="A21" s="65"/>
      <c r="B21" s="93" t="s">
        <v>45</v>
      </c>
      <c r="C21" s="94" t="s">
        <v>52</v>
      </c>
      <c r="D21" s="75">
        <v>5</v>
      </c>
      <c r="E21" s="75">
        <v>1</v>
      </c>
      <c r="F21" s="8"/>
      <c r="G21" s="19">
        <f t="shared" si="1"/>
        <v>0</v>
      </c>
      <c r="H21" s="19">
        <f t="shared" si="0"/>
        <v>0</v>
      </c>
      <c r="I21" s="18"/>
      <c r="J21" s="2"/>
      <c r="K21" s="2"/>
      <c r="L21" s="2"/>
      <c r="M21" s="2"/>
      <c r="N21" s="2"/>
    </row>
    <row r="22" spans="1:14" ht="16.5" x14ac:dyDescent="0.3">
      <c r="A22" s="65"/>
      <c r="B22" s="93" t="s">
        <v>46</v>
      </c>
      <c r="C22" s="94" t="s">
        <v>53</v>
      </c>
      <c r="D22" s="75">
        <v>3</v>
      </c>
      <c r="E22" s="75">
        <v>1</v>
      </c>
      <c r="F22" s="8"/>
      <c r="G22" s="19">
        <f t="shared" si="1"/>
        <v>0</v>
      </c>
      <c r="H22" s="19">
        <f t="shared" si="0"/>
        <v>0</v>
      </c>
      <c r="I22" s="18"/>
      <c r="J22" s="2"/>
      <c r="K22" s="2"/>
      <c r="L22" s="2"/>
      <c r="M22" s="2"/>
      <c r="N22" s="2"/>
    </row>
    <row r="23" spans="1:14" ht="16.5" x14ac:dyDescent="0.3">
      <c r="A23" s="65"/>
      <c r="B23" s="93" t="s">
        <v>47</v>
      </c>
      <c r="C23" s="94" t="s">
        <v>54</v>
      </c>
      <c r="D23" s="75">
        <v>1</v>
      </c>
      <c r="E23" s="75">
        <v>1</v>
      </c>
      <c r="F23" s="8"/>
      <c r="G23" s="19">
        <f t="shared" si="1"/>
        <v>0</v>
      </c>
      <c r="H23" s="19">
        <f t="shared" si="0"/>
        <v>0</v>
      </c>
      <c r="I23" s="18"/>
      <c r="J23" s="2"/>
      <c r="K23" s="2"/>
      <c r="L23" s="2"/>
      <c r="M23" s="2"/>
      <c r="N23" s="2"/>
    </row>
    <row r="24" spans="1:14" ht="16.5" x14ac:dyDescent="0.3">
      <c r="A24" s="65"/>
      <c r="B24" s="93" t="s">
        <v>55</v>
      </c>
      <c r="C24" s="94" t="s">
        <v>57</v>
      </c>
      <c r="D24" s="75">
        <v>1</v>
      </c>
      <c r="E24" s="75">
        <v>1</v>
      </c>
      <c r="F24" s="8"/>
      <c r="G24" s="19">
        <f t="shared" si="1"/>
        <v>0</v>
      </c>
      <c r="H24" s="19">
        <f t="shared" si="0"/>
        <v>0</v>
      </c>
      <c r="I24" s="18"/>
      <c r="J24" s="2"/>
      <c r="K24" s="2"/>
      <c r="L24" s="2"/>
      <c r="M24" s="2"/>
      <c r="N24" s="2"/>
    </row>
    <row r="25" spans="1:14" ht="16.5" x14ac:dyDescent="0.3">
      <c r="A25" s="65"/>
      <c r="B25" s="93" t="s">
        <v>56</v>
      </c>
      <c r="C25" s="94" t="s">
        <v>58</v>
      </c>
      <c r="D25" s="75">
        <v>1</v>
      </c>
      <c r="E25" s="75">
        <v>1</v>
      </c>
      <c r="F25" s="8"/>
      <c r="G25" s="19">
        <f t="shared" si="1"/>
        <v>0</v>
      </c>
      <c r="H25" s="19">
        <f t="shared" si="0"/>
        <v>0</v>
      </c>
      <c r="I25" s="18"/>
      <c r="J25" s="2"/>
      <c r="K25" s="2"/>
      <c r="L25" s="2"/>
      <c r="M25" s="2"/>
      <c r="N25" s="2"/>
    </row>
    <row r="26" spans="1:14" ht="16.5" x14ac:dyDescent="0.3">
      <c r="A26" s="65"/>
      <c r="B26" s="93" t="s">
        <v>59</v>
      </c>
      <c r="C26" s="94" t="s">
        <v>60</v>
      </c>
      <c r="D26" s="75">
        <v>1</v>
      </c>
      <c r="E26" s="75">
        <v>1</v>
      </c>
      <c r="F26" s="8"/>
      <c r="G26" s="19">
        <f t="shared" si="1"/>
        <v>0</v>
      </c>
      <c r="H26" s="19">
        <f t="shared" si="0"/>
        <v>0</v>
      </c>
      <c r="I26" s="18"/>
      <c r="J26" s="2"/>
      <c r="K26" s="2"/>
      <c r="L26" s="2"/>
      <c r="M26" s="2"/>
      <c r="N26" s="2"/>
    </row>
    <row r="27" spans="1:14" ht="33" x14ac:dyDescent="0.3">
      <c r="A27" s="65"/>
      <c r="B27" s="93" t="s">
        <v>61</v>
      </c>
      <c r="C27" s="94" t="s">
        <v>95</v>
      </c>
      <c r="D27" s="75">
        <v>2</v>
      </c>
      <c r="E27" s="75">
        <v>1</v>
      </c>
      <c r="F27" s="8"/>
      <c r="G27" s="19">
        <f t="shared" si="1"/>
        <v>0</v>
      </c>
      <c r="H27" s="19">
        <f t="shared" si="0"/>
        <v>0</v>
      </c>
      <c r="I27" s="18"/>
      <c r="J27" s="2"/>
      <c r="K27" s="2"/>
      <c r="L27" s="2"/>
      <c r="M27" s="2"/>
      <c r="N27" s="2"/>
    </row>
    <row r="28" spans="1:14" ht="16.5" x14ac:dyDescent="0.3">
      <c r="A28" s="65"/>
      <c r="B28" s="93" t="s">
        <v>62</v>
      </c>
      <c r="C28" s="94" t="s">
        <v>63</v>
      </c>
      <c r="D28" s="75">
        <v>14</v>
      </c>
      <c r="E28" s="75">
        <v>1</v>
      </c>
      <c r="F28" s="8"/>
      <c r="G28" s="19">
        <f t="shared" si="1"/>
        <v>0</v>
      </c>
      <c r="H28" s="19">
        <f t="shared" si="0"/>
        <v>0</v>
      </c>
      <c r="I28" s="18"/>
      <c r="J28" s="2"/>
      <c r="K28" s="2"/>
      <c r="L28" s="2"/>
      <c r="M28" s="2"/>
      <c r="N28" s="2"/>
    </row>
    <row r="29" spans="1:14" ht="16.5" x14ac:dyDescent="0.3">
      <c r="A29" s="65"/>
      <c r="B29" s="93" t="s">
        <v>64</v>
      </c>
      <c r="C29" s="94" t="s">
        <v>118</v>
      </c>
      <c r="D29" s="75">
        <v>4</v>
      </c>
      <c r="E29" s="75">
        <v>1</v>
      </c>
      <c r="F29" s="8"/>
      <c r="G29" s="19">
        <f t="shared" si="1"/>
        <v>0</v>
      </c>
      <c r="H29" s="19">
        <f t="shared" si="0"/>
        <v>0</v>
      </c>
      <c r="I29" s="18"/>
      <c r="J29" s="2"/>
      <c r="K29" s="2"/>
      <c r="L29" s="2"/>
      <c r="M29" s="2"/>
      <c r="N29" s="2"/>
    </row>
    <row r="30" spans="1:14" ht="16.5" x14ac:dyDescent="0.3">
      <c r="A30" s="65"/>
      <c r="B30" s="93" t="s">
        <v>117</v>
      </c>
      <c r="C30" s="94" t="s">
        <v>119</v>
      </c>
      <c r="D30" s="75">
        <v>1</v>
      </c>
      <c r="E30" s="75">
        <v>1</v>
      </c>
      <c r="F30" s="8"/>
      <c r="G30" s="19">
        <f t="shared" si="1"/>
        <v>0</v>
      </c>
      <c r="H30" s="19">
        <f t="shared" si="0"/>
        <v>0</v>
      </c>
      <c r="I30" s="18"/>
      <c r="J30" s="2"/>
      <c r="K30" s="2"/>
      <c r="L30" s="2"/>
      <c r="M30" s="2"/>
      <c r="N30" s="2"/>
    </row>
    <row r="31" spans="1:14" ht="17.25" thickBot="1" x14ac:dyDescent="0.35">
      <c r="A31" s="65"/>
      <c r="B31" s="97"/>
      <c r="C31" s="94"/>
      <c r="D31" s="75"/>
      <c r="E31" s="75"/>
      <c r="F31" s="8"/>
      <c r="G31" s="30"/>
      <c r="H31" s="19"/>
      <c r="I31" s="18"/>
      <c r="J31" s="2"/>
      <c r="K31" s="2"/>
      <c r="L31" s="2"/>
      <c r="M31" s="2"/>
      <c r="N31" s="2"/>
    </row>
    <row r="32" spans="1:14" ht="62.25" customHeight="1" thickBot="1" x14ac:dyDescent="0.35">
      <c r="B32" s="88" t="s">
        <v>96</v>
      </c>
      <c r="C32" s="89"/>
      <c r="D32" s="89"/>
      <c r="E32" s="90"/>
      <c r="F32" s="49">
        <f>SUM(F15:F30)</f>
        <v>0</v>
      </c>
      <c r="G32" s="49">
        <f t="shared" ref="G32:H32" si="2">SUM(G15:G30)</f>
        <v>0</v>
      </c>
      <c r="H32" s="49">
        <f t="shared" si="2"/>
        <v>0</v>
      </c>
      <c r="I32" s="50"/>
      <c r="J32" s="2"/>
      <c r="K32" s="2"/>
      <c r="L32" s="2"/>
      <c r="M32" s="2"/>
      <c r="N32" s="2"/>
    </row>
    <row r="33" spans="2:12" s="65" customFormat="1" ht="16.5" x14ac:dyDescent="0.3">
      <c r="B33" s="79"/>
      <c r="C33" s="80"/>
      <c r="D33" s="80"/>
      <c r="E33" s="81"/>
      <c r="F33" s="81"/>
      <c r="G33" s="81"/>
      <c r="H33" s="68"/>
      <c r="I33" s="68"/>
      <c r="J33" s="68"/>
      <c r="K33" s="68"/>
      <c r="L33" s="68"/>
    </row>
    <row r="34" spans="2:12" s="65" customFormat="1" ht="16.5" x14ac:dyDescent="0.3">
      <c r="B34" s="82" t="s">
        <v>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2:12" s="65" customFormat="1" ht="16.5" x14ac:dyDescent="0.3">
      <c r="B35" s="82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2:12" s="65" customFormat="1" ht="16.5" x14ac:dyDescent="0.3">
      <c r="B36" s="82" t="s">
        <v>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2:12" s="65" customFormat="1" ht="16.5" x14ac:dyDescent="0.3">
      <c r="B37" s="67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2:12" s="65" customFormat="1" ht="16.5" x14ac:dyDescent="0.3">
      <c r="B38" s="67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2:12" ht="16.5" x14ac:dyDescent="0.3">
      <c r="B39" s="13" t="s">
        <v>1</v>
      </c>
      <c r="C39" s="3"/>
      <c r="D39" s="3"/>
      <c r="E39" s="3"/>
      <c r="F39" s="3"/>
      <c r="G39" s="3"/>
      <c r="H39" s="3"/>
      <c r="I39" s="3"/>
      <c r="J39" s="2"/>
      <c r="K39" s="2"/>
      <c r="L39" s="2"/>
    </row>
    <row r="40" spans="2:12" ht="8.1" customHeight="1" x14ac:dyDescent="0.3">
      <c r="B40" s="13"/>
      <c r="C40" s="3"/>
      <c r="D40" s="3"/>
      <c r="E40" s="3"/>
      <c r="F40" s="3"/>
      <c r="G40" s="3"/>
      <c r="H40" s="3"/>
      <c r="I40" s="3"/>
      <c r="J40" s="2"/>
      <c r="K40" s="2"/>
      <c r="L40" s="2"/>
    </row>
    <row r="41" spans="2:12" ht="16.5" x14ac:dyDescent="0.3">
      <c r="B41" s="13" t="s">
        <v>2</v>
      </c>
      <c r="C41" s="3"/>
      <c r="D41" s="3"/>
      <c r="E41" s="3"/>
      <c r="F41" s="3"/>
      <c r="G41" s="3"/>
      <c r="H41" s="3"/>
      <c r="I41" s="3"/>
      <c r="J41" s="2"/>
      <c r="K41" s="2"/>
      <c r="L41" s="2"/>
    </row>
    <row r="42" spans="2:12" ht="8.1" customHeight="1" x14ac:dyDescent="0.3">
      <c r="B42" s="51"/>
      <c r="C42" s="3"/>
      <c r="D42" s="3"/>
      <c r="E42" s="3"/>
      <c r="F42" s="3"/>
      <c r="G42" s="3"/>
      <c r="H42" s="3"/>
      <c r="I42" s="3"/>
      <c r="J42" s="2"/>
      <c r="K42" s="2"/>
      <c r="L42" s="2"/>
    </row>
    <row r="43" spans="2:12" ht="16.5" x14ac:dyDescent="0.3">
      <c r="B43" s="51"/>
      <c r="C43" s="3"/>
      <c r="D43" s="3"/>
      <c r="E43" s="3"/>
      <c r="F43" s="3"/>
      <c r="G43" s="3"/>
      <c r="H43" s="3"/>
      <c r="I43" s="3"/>
      <c r="J43" s="2"/>
      <c r="K43" s="2"/>
      <c r="L43" s="2"/>
    </row>
    <row r="44" spans="2:12" ht="16.5" x14ac:dyDescent="0.3">
      <c r="B44" s="52" t="s">
        <v>4</v>
      </c>
      <c r="C44" s="3"/>
      <c r="D44" s="3"/>
      <c r="E44" s="3"/>
      <c r="F44" s="3"/>
      <c r="G44" s="3"/>
      <c r="H44" s="3"/>
      <c r="I44" s="3"/>
      <c r="J44" s="2"/>
      <c r="K44" s="2"/>
      <c r="L44" s="2"/>
    </row>
    <row r="45" spans="2:12" ht="16.5" x14ac:dyDescent="0.3">
      <c r="B45" s="53" t="s">
        <v>3</v>
      </c>
      <c r="C45" s="3"/>
      <c r="D45" s="3"/>
      <c r="E45" s="3"/>
      <c r="F45" s="3"/>
      <c r="G45" s="3"/>
      <c r="H45" s="3"/>
      <c r="I45" s="3"/>
      <c r="J45" s="2"/>
      <c r="K45" s="2"/>
      <c r="L45" s="2"/>
    </row>
    <row r="46" spans="2:12" ht="16.5" x14ac:dyDescent="0.3">
      <c r="B46" s="53"/>
      <c r="C46" s="3"/>
      <c r="D46" s="3"/>
      <c r="E46" s="3"/>
      <c r="F46" s="3"/>
      <c r="G46" s="3"/>
      <c r="H46" s="3"/>
      <c r="I46" s="3"/>
      <c r="J46" s="2"/>
      <c r="K46" s="2"/>
      <c r="L46" s="2"/>
    </row>
    <row r="47" spans="2:12" ht="16.5" x14ac:dyDescent="0.3">
      <c r="B47" s="53"/>
      <c r="C47" s="3"/>
      <c r="D47" s="3"/>
      <c r="E47" s="3"/>
      <c r="F47" s="3"/>
      <c r="G47" s="3"/>
      <c r="H47" s="3"/>
      <c r="I47" s="3"/>
      <c r="J47" s="2"/>
      <c r="K47" s="2"/>
      <c r="L47" s="2"/>
    </row>
    <row r="48" spans="2:12" x14ac:dyDescent="0.25">
      <c r="B48" s="54"/>
      <c r="C48" s="55"/>
      <c r="D48" s="55"/>
      <c r="E48" s="55"/>
      <c r="F48" s="55"/>
      <c r="G48" s="55"/>
      <c r="H48" s="55"/>
      <c r="I48" s="55"/>
    </row>
    <row r="49" spans="2:11" x14ac:dyDescent="0.25">
      <c r="B49" s="54"/>
      <c r="C49" s="55"/>
      <c r="D49" s="55"/>
      <c r="E49" s="55"/>
      <c r="F49" s="55"/>
      <c r="G49" s="55"/>
      <c r="H49" s="55"/>
      <c r="I49" s="55"/>
    </row>
    <row r="50" spans="2:11" x14ac:dyDescent="0.25">
      <c r="B50" s="54"/>
      <c r="C50" s="55"/>
      <c r="D50" s="55"/>
      <c r="E50" s="55"/>
      <c r="F50" s="55"/>
      <c r="G50" s="55"/>
      <c r="H50" s="55"/>
      <c r="I50" s="55"/>
    </row>
    <row r="51" spans="2:11" x14ac:dyDescent="0.25">
      <c r="B51" s="54"/>
      <c r="C51" s="55"/>
      <c r="D51" s="55"/>
      <c r="E51" s="55"/>
      <c r="F51" s="55"/>
      <c r="G51" s="55"/>
      <c r="H51" s="55"/>
      <c r="I51" s="55"/>
    </row>
    <row r="52" spans="2:11" x14ac:dyDescent="0.25">
      <c r="B52" s="54"/>
      <c r="C52" s="55"/>
      <c r="D52" s="55"/>
      <c r="E52" s="55"/>
      <c r="F52" s="55"/>
      <c r="G52" s="55"/>
      <c r="H52" s="55"/>
      <c r="I52" s="55"/>
    </row>
    <row r="53" spans="2:11" x14ac:dyDescent="0.25">
      <c r="B53" s="54"/>
      <c r="C53" s="55"/>
      <c r="D53" s="55"/>
      <c r="E53" s="55"/>
      <c r="F53" s="55"/>
      <c r="G53" s="55"/>
      <c r="H53" s="55"/>
      <c r="I53" s="55"/>
    </row>
    <row r="54" spans="2:11" x14ac:dyDescent="0.25">
      <c r="B54" s="54"/>
      <c r="C54" s="55"/>
      <c r="D54" s="55"/>
      <c r="E54" s="55"/>
      <c r="F54" s="55"/>
      <c r="G54" s="55"/>
      <c r="H54" s="55"/>
      <c r="I54" s="55"/>
    </row>
    <row r="55" spans="2:11" x14ac:dyDescent="0.25">
      <c r="K55" t="s">
        <v>6</v>
      </c>
    </row>
  </sheetData>
  <sheetProtection algorithmName="SHA-512" hashValue="XsNyXdntiSVWPOQCFsz8nj3h8xMRerxNn6aQDKupT2VeUc9Uyh+VoYi/oVKdZWK4ilN3OgLO5zHzCP4xv3BSWQ==" saltValue="U4khO2JlVnR8ApqJYIQAPA==" spinCount="100000" sheet="1" selectLockedCells="1"/>
  <mergeCells count="5">
    <mergeCell ref="B4:G4"/>
    <mergeCell ref="B11:C11"/>
    <mergeCell ref="B6:I8"/>
    <mergeCell ref="C9:I9"/>
    <mergeCell ref="B32:E32"/>
  </mergeCells>
  <pageMargins left="0.11811023622047245" right="0.11811023622047245" top="0.15748031496062992" bottom="0.15748031496062992" header="0.31496062992125984" footer="0.31496062992125984"/>
  <pageSetup paperSize="9"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zoomScale="70" zoomScaleNormal="70" workbookViewId="0">
      <selection activeCell="I16" sqref="I16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66.5703125" customWidth="1"/>
    <col min="4" max="5" width="15.7109375" customWidth="1"/>
    <col min="6" max="6" width="17" bestFit="1" customWidth="1"/>
    <col min="7" max="7" width="15.7109375" customWidth="1"/>
    <col min="8" max="8" width="16.42578125" customWidth="1"/>
    <col min="9" max="9" width="43.42578125" customWidth="1"/>
    <col min="10" max="10" width="11.42578125" customWidth="1"/>
  </cols>
  <sheetData>
    <row r="1" spans="1:14" ht="16.5" x14ac:dyDescent="0.3">
      <c r="B1" s="5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16.5" x14ac:dyDescent="0.3">
      <c r="B2" s="5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16.5" x14ac:dyDescent="0.3">
      <c r="B3" s="5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8.75" x14ac:dyDescent="0.3">
      <c r="B4" s="83"/>
      <c r="C4" s="83"/>
      <c r="D4" s="83"/>
      <c r="E4" s="83"/>
      <c r="F4" s="83"/>
      <c r="G4" s="83"/>
      <c r="H4" s="2"/>
      <c r="I4" s="2"/>
      <c r="J4" s="2"/>
      <c r="K4" s="2"/>
      <c r="L4" s="2"/>
    </row>
    <row r="5" spans="1:14" ht="16.5" x14ac:dyDescent="0.3"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18" customHeight="1" x14ac:dyDescent="0.3">
      <c r="B6" s="85" t="s">
        <v>130</v>
      </c>
      <c r="C6" s="86"/>
      <c r="D6" s="86"/>
      <c r="E6" s="86"/>
      <c r="F6" s="86"/>
      <c r="G6" s="86"/>
      <c r="H6" s="86"/>
      <c r="I6" s="86"/>
      <c r="J6" s="2"/>
      <c r="K6" s="2"/>
      <c r="L6" s="2"/>
    </row>
    <row r="7" spans="1:14" ht="16.5" customHeight="1" x14ac:dyDescent="0.3">
      <c r="B7" s="86"/>
      <c r="C7" s="86"/>
      <c r="D7" s="86"/>
      <c r="E7" s="86"/>
      <c r="F7" s="86"/>
      <c r="G7" s="86"/>
      <c r="H7" s="86"/>
      <c r="I7" s="86"/>
      <c r="J7" s="2"/>
      <c r="K7" s="2"/>
      <c r="L7" s="2"/>
    </row>
    <row r="8" spans="1:14" ht="69.75" customHeight="1" x14ac:dyDescent="0.3">
      <c r="B8" s="86"/>
      <c r="C8" s="86"/>
      <c r="D8" s="86"/>
      <c r="E8" s="86"/>
      <c r="F8" s="86"/>
      <c r="G8" s="86"/>
      <c r="H8" s="86"/>
      <c r="I8" s="86"/>
      <c r="J8" s="2"/>
      <c r="K8" s="2"/>
      <c r="L8" s="2"/>
    </row>
    <row r="9" spans="1:14" ht="18" customHeight="1" x14ac:dyDescent="0.3">
      <c r="B9" s="34"/>
      <c r="C9" s="34"/>
      <c r="D9" s="34"/>
      <c r="E9" s="34"/>
      <c r="F9" s="34"/>
      <c r="G9" s="34"/>
      <c r="H9" s="34"/>
      <c r="I9" s="34"/>
      <c r="J9" s="2"/>
      <c r="K9" s="2"/>
      <c r="L9" s="2"/>
    </row>
    <row r="10" spans="1:14" ht="18" customHeight="1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ht="24" customHeight="1" x14ac:dyDescent="0.3">
      <c r="B11" s="84" t="s">
        <v>7</v>
      </c>
      <c r="C11" s="84"/>
      <c r="D11" s="33"/>
      <c r="E11" s="2"/>
      <c r="F11" s="2"/>
      <c r="G11" s="2"/>
      <c r="H11" s="2"/>
      <c r="I11" s="2"/>
      <c r="J11" s="2"/>
      <c r="K11" s="2"/>
      <c r="L11" s="2"/>
    </row>
    <row r="12" spans="1:14" ht="5.0999999999999996" customHeight="1" x14ac:dyDescent="0.3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ht="39" customHeight="1" x14ac:dyDescent="0.3">
      <c r="B13" s="9" t="s">
        <v>8</v>
      </c>
      <c r="C13" s="10" t="s">
        <v>9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  <c r="J13" s="2"/>
      <c r="K13" s="2"/>
      <c r="L13" s="2"/>
      <c r="M13" s="2"/>
      <c r="N13" s="2"/>
    </row>
    <row r="14" spans="1:14" ht="27.95" customHeight="1" x14ac:dyDescent="0.3">
      <c r="B14" s="23" t="s">
        <v>11</v>
      </c>
      <c r="C14" s="24"/>
      <c r="D14" s="24"/>
      <c r="E14" s="24"/>
      <c r="F14" s="24"/>
      <c r="G14" s="24"/>
      <c r="H14" s="24"/>
      <c r="I14" s="24"/>
      <c r="J14" s="2"/>
      <c r="K14" s="2"/>
      <c r="L14" s="2"/>
      <c r="M14" s="2"/>
      <c r="N14" s="2"/>
    </row>
    <row r="15" spans="1:14" ht="15" customHeight="1" x14ac:dyDescent="0.3">
      <c r="A15" s="20"/>
      <c r="B15" s="93" t="s">
        <v>17</v>
      </c>
      <c r="C15" s="94" t="s">
        <v>65</v>
      </c>
      <c r="D15" s="61">
        <v>96</v>
      </c>
      <c r="E15" s="75">
        <v>1</v>
      </c>
      <c r="F15" s="8"/>
      <c r="G15" s="45">
        <f>D15*F15</f>
        <v>0</v>
      </c>
      <c r="H15" s="19">
        <f>(D15*F15)*1.2</f>
        <v>0</v>
      </c>
      <c r="I15" s="18"/>
      <c r="J15" s="2"/>
      <c r="K15" s="2"/>
      <c r="L15" s="2"/>
      <c r="M15" s="2"/>
      <c r="N15" s="2"/>
    </row>
    <row r="16" spans="1:14" ht="15" customHeight="1" x14ac:dyDescent="0.3">
      <c r="B16" s="93" t="s">
        <v>23</v>
      </c>
      <c r="C16" s="94" t="s">
        <v>66</v>
      </c>
      <c r="D16" s="61">
        <v>84</v>
      </c>
      <c r="E16" s="75">
        <v>1</v>
      </c>
      <c r="F16" s="8"/>
      <c r="G16" s="45">
        <f t="shared" ref="G16:G21" si="0">D16*F16</f>
        <v>0</v>
      </c>
      <c r="H16" s="19">
        <f t="shared" ref="H16:H21" si="1">(D16*F16)*1.2</f>
        <v>0</v>
      </c>
      <c r="I16" s="18"/>
      <c r="J16" s="2"/>
      <c r="K16" s="2"/>
      <c r="L16" s="2"/>
      <c r="M16" s="2"/>
      <c r="N16" s="2"/>
    </row>
    <row r="17" spans="2:14" ht="15" customHeight="1" x14ac:dyDescent="0.3">
      <c r="B17" s="93" t="s">
        <v>24</v>
      </c>
      <c r="C17" s="94" t="s">
        <v>67</v>
      </c>
      <c r="D17" s="61">
        <v>10</v>
      </c>
      <c r="E17" s="75">
        <v>1</v>
      </c>
      <c r="F17" s="8"/>
      <c r="G17" s="45">
        <f t="shared" si="0"/>
        <v>0</v>
      </c>
      <c r="H17" s="19">
        <f t="shared" si="1"/>
        <v>0</v>
      </c>
      <c r="I17" s="18"/>
      <c r="J17" s="2"/>
      <c r="K17" s="2"/>
      <c r="L17" s="2"/>
      <c r="M17" s="2"/>
      <c r="N17" s="2"/>
    </row>
    <row r="18" spans="2:14" ht="15" customHeight="1" x14ac:dyDescent="0.3">
      <c r="B18" s="93" t="s">
        <v>25</v>
      </c>
      <c r="C18" s="94" t="s">
        <v>68</v>
      </c>
      <c r="D18" s="61">
        <v>12</v>
      </c>
      <c r="E18" s="75">
        <v>1</v>
      </c>
      <c r="F18" s="8"/>
      <c r="G18" s="45">
        <f t="shared" si="0"/>
        <v>0</v>
      </c>
      <c r="H18" s="19">
        <f t="shared" si="1"/>
        <v>0</v>
      </c>
      <c r="I18" s="18" t="s">
        <v>69</v>
      </c>
      <c r="J18" s="2"/>
      <c r="K18" s="2"/>
      <c r="L18" s="2"/>
      <c r="M18" s="2"/>
      <c r="N18" s="2"/>
    </row>
    <row r="19" spans="2:14" ht="15" customHeight="1" x14ac:dyDescent="0.3">
      <c r="B19" s="93" t="s">
        <v>26</v>
      </c>
      <c r="C19" s="94" t="s">
        <v>70</v>
      </c>
      <c r="D19" s="61">
        <v>6</v>
      </c>
      <c r="E19" s="75">
        <v>1</v>
      </c>
      <c r="F19" s="8"/>
      <c r="G19" s="45">
        <f t="shared" si="0"/>
        <v>0</v>
      </c>
      <c r="H19" s="19">
        <f t="shared" si="1"/>
        <v>0</v>
      </c>
      <c r="I19" s="18"/>
      <c r="J19" s="2"/>
      <c r="K19" s="2"/>
      <c r="L19" s="2"/>
      <c r="M19" s="2"/>
      <c r="N19" s="2"/>
    </row>
    <row r="20" spans="2:14" ht="15" customHeight="1" x14ac:dyDescent="0.3">
      <c r="B20" s="93" t="s">
        <v>71</v>
      </c>
      <c r="C20" s="94" t="s">
        <v>72</v>
      </c>
      <c r="D20" s="61">
        <v>30</v>
      </c>
      <c r="E20" s="75">
        <v>1</v>
      </c>
      <c r="F20" s="8"/>
      <c r="G20" s="45">
        <f t="shared" si="0"/>
        <v>0</v>
      </c>
      <c r="H20" s="19">
        <f t="shared" si="1"/>
        <v>0</v>
      </c>
      <c r="I20" s="18"/>
      <c r="J20" s="2"/>
      <c r="K20" s="2"/>
      <c r="L20" s="2"/>
      <c r="M20" s="2"/>
      <c r="N20" s="2"/>
    </row>
    <row r="21" spans="2:14" ht="15" customHeight="1" x14ac:dyDescent="0.3">
      <c r="B21" s="93" t="s">
        <v>73</v>
      </c>
      <c r="C21" s="94" t="s">
        <v>74</v>
      </c>
      <c r="D21" s="61">
        <v>14</v>
      </c>
      <c r="E21" s="75">
        <v>1</v>
      </c>
      <c r="F21" s="8"/>
      <c r="G21" s="45">
        <f t="shared" si="0"/>
        <v>0</v>
      </c>
      <c r="H21" s="19">
        <f t="shared" si="1"/>
        <v>0</v>
      </c>
      <c r="I21" s="18"/>
      <c r="J21" s="2"/>
      <c r="K21" s="2"/>
      <c r="L21" s="2"/>
      <c r="M21" s="2"/>
      <c r="N21" s="2"/>
    </row>
    <row r="22" spans="2:14" ht="15" customHeight="1" thickBot="1" x14ac:dyDescent="0.35">
      <c r="B22" s="96"/>
      <c r="C22" s="94"/>
      <c r="D22" s="61"/>
      <c r="E22" s="61"/>
      <c r="F22" s="8"/>
      <c r="G22" s="8"/>
      <c r="H22" s="19"/>
      <c r="I22" s="18"/>
      <c r="J22" s="2"/>
      <c r="K22" s="2"/>
      <c r="L22" s="2"/>
      <c r="M22" s="2"/>
      <c r="N22" s="2"/>
    </row>
    <row r="23" spans="2:14" ht="62.25" customHeight="1" thickBot="1" x14ac:dyDescent="0.35">
      <c r="B23" s="88" t="s">
        <v>97</v>
      </c>
      <c r="C23" s="89"/>
      <c r="D23" s="89"/>
      <c r="E23" s="90"/>
      <c r="F23" s="49">
        <f>SUM(F15:F21)</f>
        <v>0</v>
      </c>
      <c r="G23" s="49">
        <f t="shared" ref="G23:H23" si="2">SUM(G15:G21)</f>
        <v>0</v>
      </c>
      <c r="H23" s="49">
        <f t="shared" si="2"/>
        <v>0</v>
      </c>
      <c r="I23" s="36"/>
      <c r="J23" s="2"/>
      <c r="K23" s="2"/>
      <c r="L23" s="2"/>
      <c r="M23" s="2"/>
      <c r="N23" s="2"/>
    </row>
    <row r="24" spans="2:14" ht="16.5" x14ac:dyDescent="0.3">
      <c r="B24" s="1"/>
      <c r="C24" s="6"/>
      <c r="D24" s="6"/>
      <c r="E24" s="4"/>
      <c r="F24" s="4"/>
      <c r="G24" s="4"/>
      <c r="H24" s="2"/>
      <c r="I24" s="2"/>
      <c r="J24" s="2"/>
      <c r="K24" s="2"/>
      <c r="L24" s="2"/>
    </row>
    <row r="25" spans="2:14" ht="16.5" x14ac:dyDescent="0.3">
      <c r="B25" s="7" t="s">
        <v>0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4" ht="16.5" x14ac:dyDescent="0.3"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4" ht="16.5" x14ac:dyDescent="0.3">
      <c r="B27" s="7" t="s">
        <v>5</v>
      </c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4" ht="16.5" x14ac:dyDescent="0.3"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4" ht="16.5" x14ac:dyDescent="0.3"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4" ht="16.5" x14ac:dyDescent="0.3">
      <c r="B30" s="13" t="s">
        <v>1</v>
      </c>
      <c r="C30" s="3"/>
      <c r="D30" s="3"/>
      <c r="E30" s="3"/>
      <c r="F30" s="3"/>
      <c r="G30" s="3"/>
      <c r="H30" s="3"/>
      <c r="I30" s="3"/>
      <c r="J30" s="2"/>
      <c r="K30" s="2"/>
      <c r="L30" s="2"/>
    </row>
    <row r="31" spans="2:14" ht="8.1" customHeight="1" x14ac:dyDescent="0.3">
      <c r="B31" s="13"/>
      <c r="C31" s="3"/>
      <c r="D31" s="3"/>
      <c r="E31" s="3"/>
      <c r="F31" s="3"/>
      <c r="G31" s="3"/>
      <c r="H31" s="3"/>
      <c r="I31" s="3"/>
      <c r="J31" s="2"/>
      <c r="K31" s="2"/>
      <c r="L31" s="2"/>
    </row>
    <row r="32" spans="2:14" ht="16.5" x14ac:dyDescent="0.3">
      <c r="B32" s="13" t="s">
        <v>2</v>
      </c>
      <c r="C32" s="3"/>
      <c r="D32" s="3"/>
      <c r="E32" s="3"/>
      <c r="F32" s="3"/>
      <c r="G32" s="3"/>
      <c r="H32" s="3"/>
      <c r="I32" s="3"/>
      <c r="J32" s="2"/>
      <c r="K32" s="2"/>
      <c r="L32" s="2"/>
    </row>
    <row r="33" spans="2:12" ht="8.1" customHeight="1" x14ac:dyDescent="0.3">
      <c r="B33" s="51"/>
      <c r="C33" s="3"/>
      <c r="D33" s="3"/>
      <c r="E33" s="3"/>
      <c r="F33" s="3"/>
      <c r="G33" s="3"/>
      <c r="H33" s="3"/>
      <c r="I33" s="3"/>
      <c r="J33" s="2"/>
      <c r="K33" s="2"/>
      <c r="L33" s="2"/>
    </row>
    <row r="34" spans="2:12" ht="16.5" x14ac:dyDescent="0.3">
      <c r="B34" s="51"/>
      <c r="C34" s="3"/>
      <c r="D34" s="3"/>
      <c r="E34" s="3"/>
      <c r="F34" s="3"/>
      <c r="G34" s="3"/>
      <c r="H34" s="3"/>
      <c r="I34" s="3"/>
      <c r="J34" s="2"/>
      <c r="K34" s="2"/>
      <c r="L34" s="2"/>
    </row>
    <row r="35" spans="2:12" ht="16.5" x14ac:dyDescent="0.3">
      <c r="B35" s="52" t="s">
        <v>4</v>
      </c>
      <c r="C35" s="3"/>
      <c r="D35" s="3"/>
      <c r="E35" s="3"/>
      <c r="F35" s="3"/>
      <c r="G35" s="3"/>
      <c r="H35" s="3"/>
      <c r="I35" s="3"/>
      <c r="J35" s="2"/>
      <c r="K35" s="2"/>
      <c r="L35" s="2"/>
    </row>
    <row r="36" spans="2:12" ht="16.5" x14ac:dyDescent="0.3">
      <c r="B36" s="53" t="s">
        <v>3</v>
      </c>
      <c r="C36" s="3"/>
      <c r="D36" s="3"/>
      <c r="E36" s="3"/>
      <c r="F36" s="3"/>
      <c r="G36" s="3"/>
      <c r="H36" s="3"/>
      <c r="I36" s="3"/>
      <c r="J36" s="2"/>
      <c r="K36" s="2"/>
      <c r="L36" s="2"/>
    </row>
    <row r="37" spans="2:12" ht="16.5" x14ac:dyDescent="0.3">
      <c r="B37" s="53"/>
      <c r="C37" s="3"/>
      <c r="D37" s="3"/>
      <c r="E37" s="3"/>
      <c r="F37" s="3"/>
      <c r="G37" s="3"/>
      <c r="H37" s="3"/>
      <c r="I37" s="3"/>
      <c r="J37" s="2"/>
      <c r="K37" s="2"/>
      <c r="L37" s="2"/>
    </row>
    <row r="38" spans="2:12" ht="16.5" x14ac:dyDescent="0.3">
      <c r="B38" s="53"/>
      <c r="C38" s="3"/>
      <c r="D38" s="3"/>
      <c r="E38" s="3"/>
      <c r="F38" s="3"/>
      <c r="G38" s="3"/>
      <c r="H38" s="3"/>
      <c r="I38" s="3"/>
      <c r="J38" s="2"/>
      <c r="K38" s="2"/>
      <c r="L38" s="2"/>
    </row>
    <row r="39" spans="2:12" x14ac:dyDescent="0.25">
      <c r="B39" s="54"/>
      <c r="C39" s="55"/>
      <c r="D39" s="55"/>
      <c r="E39" s="55"/>
      <c r="F39" s="55"/>
      <c r="G39" s="55"/>
      <c r="H39" s="55"/>
      <c r="I39" s="55"/>
    </row>
    <row r="40" spans="2:12" x14ac:dyDescent="0.25">
      <c r="B40" s="54"/>
      <c r="C40" s="55"/>
      <c r="D40" s="55"/>
      <c r="E40" s="55"/>
      <c r="F40" s="55"/>
      <c r="G40" s="55"/>
      <c r="H40" s="55"/>
      <c r="I40" s="55"/>
    </row>
    <row r="41" spans="2:12" x14ac:dyDescent="0.25">
      <c r="B41" s="54"/>
      <c r="C41" s="55"/>
      <c r="D41" s="55"/>
      <c r="E41" s="55"/>
      <c r="F41" s="55"/>
      <c r="G41" s="55"/>
      <c r="H41" s="55"/>
      <c r="I41" s="55"/>
    </row>
    <row r="42" spans="2:12" x14ac:dyDescent="0.25">
      <c r="B42" s="54"/>
      <c r="C42" s="55"/>
      <c r="D42" s="55"/>
      <c r="E42" s="55"/>
      <c r="F42" s="55"/>
      <c r="G42" s="55"/>
      <c r="H42" s="55"/>
      <c r="I42" s="55"/>
    </row>
    <row r="43" spans="2:12" x14ac:dyDescent="0.25">
      <c r="B43" s="54"/>
      <c r="C43" s="55"/>
      <c r="D43" s="55"/>
      <c r="E43" s="55"/>
      <c r="F43" s="55"/>
      <c r="G43" s="55"/>
      <c r="H43" s="55"/>
      <c r="I43" s="55"/>
    </row>
    <row r="46" spans="2:12" x14ac:dyDescent="0.25">
      <c r="K46" t="s">
        <v>6</v>
      </c>
    </row>
  </sheetData>
  <sheetProtection algorithmName="SHA-512" hashValue="pgJHE69HSEoQcKFCGIatxOljoQEI1BvzLgfbdHkMoRh2uLMDIcvQc4Ud+i1a4rnFz6OneDJg8RBPsusRpxPOog==" saltValue="2zu2A+ReT8iAG0jR/0K1rA==" spinCount="100000" sheet="1" objects="1" scenarios="1" selectLockedCells="1"/>
  <mergeCells count="4">
    <mergeCell ref="B4:G4"/>
    <mergeCell ref="B6:I8"/>
    <mergeCell ref="B11:C11"/>
    <mergeCell ref="B23:E23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opLeftCell="A12" zoomScale="70" zoomScaleNormal="70" workbookViewId="0">
      <selection activeCell="C34" sqref="C34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66.5703125" customWidth="1"/>
    <col min="4" max="5" width="15.7109375" customWidth="1"/>
    <col min="6" max="6" width="17" bestFit="1" customWidth="1"/>
    <col min="7" max="7" width="15.7109375" customWidth="1"/>
    <col min="8" max="8" width="16.42578125" customWidth="1"/>
    <col min="9" max="9" width="43.42578125" customWidth="1"/>
    <col min="10" max="10" width="11.42578125" customWidth="1"/>
  </cols>
  <sheetData>
    <row r="1" spans="1:14" ht="16.5" x14ac:dyDescent="0.3">
      <c r="B1" s="5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16.5" x14ac:dyDescent="0.3">
      <c r="B2" s="5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16.5" x14ac:dyDescent="0.3">
      <c r="B3" s="5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8.75" x14ac:dyDescent="0.3">
      <c r="B4" s="83"/>
      <c r="C4" s="83"/>
      <c r="D4" s="83"/>
      <c r="E4" s="83"/>
      <c r="F4" s="83"/>
      <c r="G4" s="83"/>
      <c r="H4" s="2"/>
      <c r="I4" s="2"/>
      <c r="J4" s="2"/>
      <c r="K4" s="2"/>
      <c r="L4" s="2"/>
    </row>
    <row r="5" spans="1:14" ht="16.5" x14ac:dyDescent="0.3"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18" customHeight="1" x14ac:dyDescent="0.3">
      <c r="B6" s="85" t="s">
        <v>131</v>
      </c>
      <c r="C6" s="86"/>
      <c r="D6" s="86"/>
      <c r="E6" s="86"/>
      <c r="F6" s="86"/>
      <c r="G6" s="86"/>
      <c r="H6" s="86"/>
      <c r="I6" s="86"/>
      <c r="J6" s="2"/>
      <c r="K6" s="2"/>
      <c r="L6" s="2"/>
    </row>
    <row r="7" spans="1:14" ht="16.5" customHeight="1" x14ac:dyDescent="0.3">
      <c r="B7" s="86"/>
      <c r="C7" s="86"/>
      <c r="D7" s="86"/>
      <c r="E7" s="86"/>
      <c r="F7" s="86"/>
      <c r="G7" s="86"/>
      <c r="H7" s="86"/>
      <c r="I7" s="86"/>
      <c r="J7" s="2"/>
      <c r="K7" s="2"/>
      <c r="L7" s="2"/>
    </row>
    <row r="8" spans="1:14" ht="73.5" customHeight="1" x14ac:dyDescent="0.3">
      <c r="B8" s="86"/>
      <c r="C8" s="86"/>
      <c r="D8" s="86"/>
      <c r="E8" s="86"/>
      <c r="F8" s="86"/>
      <c r="G8" s="86"/>
      <c r="H8" s="86"/>
      <c r="I8" s="86"/>
      <c r="J8" s="2"/>
      <c r="K8" s="2"/>
      <c r="L8" s="2"/>
    </row>
    <row r="9" spans="1:14" ht="18" customHeight="1" x14ac:dyDescent="0.3">
      <c r="B9" s="29" t="s">
        <v>94</v>
      </c>
      <c r="C9" s="91"/>
      <c r="D9" s="91"/>
      <c r="E9" s="91"/>
      <c r="F9" s="91"/>
      <c r="G9" s="91"/>
      <c r="H9" s="91"/>
      <c r="I9" s="91"/>
      <c r="J9" s="2"/>
      <c r="K9" s="2"/>
      <c r="L9" s="2"/>
    </row>
    <row r="10" spans="1:14" ht="18" customHeight="1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ht="24" customHeight="1" x14ac:dyDescent="0.3">
      <c r="B11" s="84" t="s">
        <v>7</v>
      </c>
      <c r="C11" s="84"/>
      <c r="D11" s="33"/>
      <c r="E11" s="2"/>
      <c r="F11" s="2"/>
      <c r="G11" s="2"/>
      <c r="H11" s="2"/>
      <c r="I11" s="2"/>
      <c r="J11" s="2"/>
      <c r="K11" s="2"/>
      <c r="L11" s="2"/>
    </row>
    <row r="12" spans="1:14" ht="5.0999999999999996" customHeight="1" x14ac:dyDescent="0.3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4" ht="39" customHeight="1" x14ac:dyDescent="0.3">
      <c r="B13" s="9" t="s">
        <v>8</v>
      </c>
      <c r="C13" s="10" t="s">
        <v>9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  <c r="J13" s="2"/>
      <c r="K13" s="2"/>
      <c r="L13" s="2"/>
      <c r="M13" s="2"/>
      <c r="N13" s="2"/>
    </row>
    <row r="14" spans="1:14" ht="27.95" customHeight="1" x14ac:dyDescent="0.3">
      <c r="B14" s="23" t="s">
        <v>12</v>
      </c>
      <c r="C14" s="24"/>
      <c r="D14" s="24"/>
      <c r="E14" s="24"/>
      <c r="F14" s="24"/>
      <c r="G14" s="24"/>
      <c r="H14" s="24"/>
      <c r="I14" s="24"/>
      <c r="J14" s="2"/>
      <c r="K14" s="2"/>
      <c r="L14" s="2"/>
      <c r="M14" s="2"/>
      <c r="N14" s="2"/>
    </row>
    <row r="15" spans="1:14" ht="16.5" x14ac:dyDescent="0.3">
      <c r="B15" s="93" t="s">
        <v>16</v>
      </c>
      <c r="C15" s="94" t="s">
        <v>75</v>
      </c>
      <c r="D15" s="61">
        <v>160</v>
      </c>
      <c r="E15" s="75">
        <v>1</v>
      </c>
      <c r="F15" s="8"/>
      <c r="G15" s="45">
        <f>D15*F15</f>
        <v>0</v>
      </c>
      <c r="H15" s="45">
        <f t="shared" ref="H15:H19" si="0">(D15*F15)*1.2</f>
        <v>0</v>
      </c>
      <c r="I15" s="18"/>
      <c r="J15" s="2"/>
      <c r="K15" s="2"/>
      <c r="L15" s="2"/>
      <c r="M15" s="2"/>
      <c r="N15" s="2"/>
    </row>
    <row r="16" spans="1:14" ht="16.5" x14ac:dyDescent="0.3">
      <c r="A16" s="20"/>
      <c r="B16" s="93" t="s">
        <v>27</v>
      </c>
      <c r="C16" s="94" t="s">
        <v>76</v>
      </c>
      <c r="D16" s="61">
        <v>10</v>
      </c>
      <c r="E16" s="75">
        <v>1</v>
      </c>
      <c r="F16" s="8"/>
      <c r="G16" s="45">
        <f t="shared" ref="G16:G19" si="1">D16*F16</f>
        <v>0</v>
      </c>
      <c r="H16" s="19">
        <f t="shared" si="0"/>
        <v>0</v>
      </c>
      <c r="I16" s="18"/>
      <c r="J16" s="2"/>
      <c r="K16" s="2"/>
      <c r="L16" s="2"/>
      <c r="M16" s="2"/>
      <c r="N16" s="2"/>
    </row>
    <row r="17" spans="2:14" ht="16.5" x14ac:dyDescent="0.3">
      <c r="B17" s="93" t="s">
        <v>28</v>
      </c>
      <c r="C17" s="94" t="s">
        <v>120</v>
      </c>
      <c r="D17" s="61">
        <v>1</v>
      </c>
      <c r="E17" s="75">
        <v>1</v>
      </c>
      <c r="F17" s="8"/>
      <c r="G17" s="45">
        <f t="shared" si="1"/>
        <v>0</v>
      </c>
      <c r="H17" s="19">
        <f t="shared" si="0"/>
        <v>0</v>
      </c>
      <c r="I17" s="18"/>
      <c r="J17" s="2"/>
      <c r="K17" s="2"/>
      <c r="L17" s="2"/>
      <c r="M17" s="2"/>
      <c r="N17" s="2"/>
    </row>
    <row r="18" spans="2:14" ht="16.5" x14ac:dyDescent="0.3">
      <c r="B18" s="93" t="s">
        <v>29</v>
      </c>
      <c r="C18" s="94" t="s">
        <v>77</v>
      </c>
      <c r="D18" s="61">
        <v>12</v>
      </c>
      <c r="E18" s="75">
        <v>1</v>
      </c>
      <c r="F18" s="8"/>
      <c r="G18" s="45">
        <f t="shared" si="1"/>
        <v>0</v>
      </c>
      <c r="H18" s="19">
        <f t="shared" si="0"/>
        <v>0</v>
      </c>
      <c r="I18" s="18"/>
      <c r="J18" s="2"/>
      <c r="K18" s="2"/>
      <c r="L18" s="2"/>
      <c r="M18" s="2"/>
      <c r="N18" s="2"/>
    </row>
    <row r="19" spans="2:14" ht="16.5" x14ac:dyDescent="0.3">
      <c r="B19" s="93" t="s">
        <v>30</v>
      </c>
      <c r="C19" s="94" t="s">
        <v>78</v>
      </c>
      <c r="D19" s="61">
        <v>5</v>
      </c>
      <c r="E19" s="75">
        <v>1</v>
      </c>
      <c r="F19" s="8"/>
      <c r="G19" s="45">
        <f t="shared" si="1"/>
        <v>0</v>
      </c>
      <c r="H19" s="19">
        <f t="shared" si="0"/>
        <v>0</v>
      </c>
      <c r="I19" s="18"/>
      <c r="J19" s="2"/>
      <c r="K19" s="2"/>
      <c r="L19" s="2"/>
      <c r="M19" s="2"/>
      <c r="N19" s="2"/>
    </row>
    <row r="20" spans="2:14" ht="17.25" thickBot="1" x14ac:dyDescent="0.35">
      <c r="B20" s="95"/>
      <c r="C20" s="94"/>
      <c r="D20" s="61"/>
      <c r="E20" s="61"/>
      <c r="F20" s="8"/>
      <c r="G20" s="8"/>
      <c r="H20" s="19"/>
      <c r="I20" s="18"/>
      <c r="J20" s="2"/>
      <c r="K20" s="2"/>
      <c r="L20" s="2"/>
      <c r="M20" s="2"/>
      <c r="N20" s="2"/>
    </row>
    <row r="21" spans="2:14" ht="62.25" customHeight="1" thickBot="1" x14ac:dyDescent="0.35">
      <c r="B21" s="88" t="s">
        <v>96</v>
      </c>
      <c r="C21" s="89"/>
      <c r="D21" s="89"/>
      <c r="E21" s="90"/>
      <c r="F21" s="49">
        <f>SUM(F15:F19)</f>
        <v>0</v>
      </c>
      <c r="G21" s="49">
        <f>SUM(G15:G19)</f>
        <v>0</v>
      </c>
      <c r="H21" s="49">
        <f>SUM(H15:H19)</f>
        <v>0</v>
      </c>
      <c r="I21" s="36"/>
      <c r="J21" s="2"/>
      <c r="K21" s="2"/>
      <c r="L21" s="2"/>
      <c r="M21" s="2"/>
      <c r="N21" s="2"/>
    </row>
    <row r="22" spans="2:14" ht="16.5" x14ac:dyDescent="0.3">
      <c r="B22" s="1"/>
      <c r="C22" s="6"/>
      <c r="D22" s="6"/>
      <c r="E22" s="4"/>
      <c r="F22" s="4"/>
      <c r="G22" s="4"/>
      <c r="H22" s="2"/>
      <c r="I22" s="2"/>
      <c r="J22" s="2"/>
      <c r="K22" s="2"/>
      <c r="L22" s="2"/>
    </row>
    <row r="23" spans="2:14" ht="16.5" x14ac:dyDescent="0.3">
      <c r="B23" s="7" t="s">
        <v>0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4" ht="16.5" x14ac:dyDescent="0.3"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4" ht="16.5" x14ac:dyDescent="0.3">
      <c r="B25" s="7" t="s">
        <v>5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4" ht="16.5" x14ac:dyDescent="0.3"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4" ht="16.5" x14ac:dyDescent="0.3"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4" ht="16.5" x14ac:dyDescent="0.3">
      <c r="B28" s="13" t="s">
        <v>1</v>
      </c>
      <c r="C28" s="3"/>
      <c r="D28" s="3"/>
      <c r="E28" s="3"/>
      <c r="F28" s="3"/>
      <c r="G28" s="3"/>
      <c r="H28" s="3"/>
      <c r="I28" s="3"/>
      <c r="J28" s="2"/>
      <c r="K28" s="2"/>
      <c r="L28" s="2"/>
    </row>
    <row r="29" spans="2:14" ht="8.1" customHeight="1" x14ac:dyDescent="0.3">
      <c r="B29" s="13"/>
      <c r="C29" s="3"/>
      <c r="D29" s="3"/>
      <c r="E29" s="3"/>
      <c r="F29" s="3"/>
      <c r="G29" s="3"/>
      <c r="H29" s="3"/>
      <c r="I29" s="3"/>
      <c r="J29" s="2"/>
      <c r="K29" s="2"/>
      <c r="L29" s="2"/>
    </row>
    <row r="30" spans="2:14" ht="16.5" x14ac:dyDescent="0.3">
      <c r="B30" s="13" t="s">
        <v>2</v>
      </c>
      <c r="C30" s="3"/>
      <c r="D30" s="3"/>
      <c r="E30" s="3"/>
      <c r="F30" s="3"/>
      <c r="G30" s="3"/>
      <c r="H30" s="3"/>
      <c r="I30" s="3"/>
      <c r="J30" s="2"/>
      <c r="K30" s="2"/>
      <c r="L30" s="2"/>
    </row>
    <row r="31" spans="2:14" ht="8.1" customHeight="1" x14ac:dyDescent="0.3">
      <c r="B31" s="51"/>
      <c r="C31" s="3"/>
      <c r="D31" s="3"/>
      <c r="E31" s="3"/>
      <c r="F31" s="3"/>
      <c r="G31" s="3"/>
      <c r="H31" s="3"/>
      <c r="I31" s="3"/>
      <c r="J31" s="2"/>
      <c r="K31" s="2"/>
      <c r="L31" s="2"/>
    </row>
    <row r="32" spans="2:14" ht="16.5" x14ac:dyDescent="0.3">
      <c r="B32" s="51"/>
      <c r="C32" s="3"/>
      <c r="D32" s="3"/>
      <c r="E32" s="3"/>
      <c r="F32" s="3"/>
      <c r="G32" s="3"/>
      <c r="H32" s="3"/>
      <c r="I32" s="3"/>
      <c r="J32" s="2"/>
      <c r="K32" s="2"/>
      <c r="L32" s="2"/>
    </row>
    <row r="33" spans="2:12" ht="16.5" x14ac:dyDescent="0.3">
      <c r="B33" s="52" t="s">
        <v>4</v>
      </c>
      <c r="C33" s="3"/>
      <c r="D33" s="3"/>
      <c r="E33" s="3"/>
      <c r="F33" s="3"/>
      <c r="G33" s="3"/>
      <c r="H33" s="3"/>
      <c r="I33" s="3"/>
      <c r="J33" s="2"/>
      <c r="K33" s="2"/>
      <c r="L33" s="2"/>
    </row>
    <row r="34" spans="2:12" ht="16.5" x14ac:dyDescent="0.3">
      <c r="B34" s="53" t="s">
        <v>3</v>
      </c>
      <c r="C34" s="3"/>
      <c r="D34" s="3"/>
      <c r="E34" s="3"/>
      <c r="F34" s="3"/>
      <c r="G34" s="3"/>
      <c r="H34" s="3"/>
      <c r="I34" s="3"/>
      <c r="J34" s="2"/>
      <c r="K34" s="2"/>
      <c r="L34" s="2"/>
    </row>
    <row r="35" spans="2:12" ht="16.5" x14ac:dyDescent="0.3">
      <c r="B35" s="53"/>
      <c r="C35" s="3"/>
      <c r="D35" s="3"/>
      <c r="E35" s="3"/>
      <c r="F35" s="3"/>
      <c r="G35" s="3"/>
      <c r="H35" s="3"/>
      <c r="I35" s="3"/>
      <c r="J35" s="2"/>
      <c r="K35" s="2"/>
      <c r="L35" s="2"/>
    </row>
    <row r="36" spans="2:12" ht="16.5" x14ac:dyDescent="0.3">
      <c r="B36" s="53"/>
      <c r="C36" s="3"/>
      <c r="D36" s="3"/>
      <c r="E36" s="3"/>
      <c r="F36" s="3"/>
      <c r="G36" s="3"/>
      <c r="H36" s="3"/>
      <c r="I36" s="3"/>
      <c r="J36" s="2"/>
      <c r="K36" s="2"/>
      <c r="L36" s="2"/>
    </row>
    <row r="37" spans="2:12" x14ac:dyDescent="0.25">
      <c r="B37" s="54"/>
      <c r="C37" s="55"/>
      <c r="D37" s="55"/>
      <c r="E37" s="55"/>
      <c r="F37" s="55"/>
      <c r="G37" s="55"/>
      <c r="H37" s="55"/>
      <c r="I37" s="55"/>
    </row>
    <row r="38" spans="2:12" x14ac:dyDescent="0.25">
      <c r="B38" s="54"/>
      <c r="C38" s="55"/>
      <c r="D38" s="55"/>
      <c r="E38" s="55"/>
      <c r="F38" s="55"/>
      <c r="G38" s="55"/>
      <c r="H38" s="55"/>
      <c r="I38" s="55"/>
    </row>
    <row r="39" spans="2:12" x14ac:dyDescent="0.25">
      <c r="B39" s="54"/>
      <c r="C39" s="55"/>
      <c r="D39" s="55"/>
      <c r="E39" s="55"/>
      <c r="F39" s="55"/>
      <c r="G39" s="55"/>
      <c r="H39" s="55"/>
      <c r="I39" s="55"/>
    </row>
    <row r="40" spans="2:12" x14ac:dyDescent="0.25">
      <c r="B40" s="54"/>
      <c r="C40" s="55"/>
      <c r="D40" s="55"/>
      <c r="E40" s="55"/>
      <c r="F40" s="55"/>
      <c r="G40" s="55"/>
      <c r="H40" s="55"/>
      <c r="I40" s="55"/>
    </row>
    <row r="41" spans="2:12" x14ac:dyDescent="0.25">
      <c r="B41" s="54"/>
      <c r="C41" s="55"/>
      <c r="D41" s="55"/>
      <c r="E41" s="55"/>
      <c r="F41" s="55"/>
      <c r="G41" s="55"/>
      <c r="H41" s="55"/>
      <c r="I41" s="55"/>
    </row>
    <row r="42" spans="2:12" x14ac:dyDescent="0.25">
      <c r="B42" s="54"/>
      <c r="C42" s="55"/>
      <c r="D42" s="55"/>
      <c r="E42" s="55"/>
      <c r="F42" s="55"/>
      <c r="G42" s="55"/>
      <c r="H42" s="55"/>
      <c r="I42" s="55"/>
    </row>
    <row r="44" spans="2:12" x14ac:dyDescent="0.25">
      <c r="K44" t="s">
        <v>6</v>
      </c>
    </row>
  </sheetData>
  <sheetProtection algorithmName="SHA-512" hashValue="PGVNhXimy0Utvrew/ML4/gUlx32nzYtOrwyhNiw0rMiZ+5yOFRXWFXn+EJvB2LVYYtMq78eKExfo2WzMcKOSaA==" saltValue="W9bn4r9SOrelLjRCxrXECg==" spinCount="100000" sheet="1" objects="1" scenarios="1" selectLockedCells="1"/>
  <mergeCells count="5">
    <mergeCell ref="B4:G4"/>
    <mergeCell ref="B6:I8"/>
    <mergeCell ref="C9:I9"/>
    <mergeCell ref="B11:C11"/>
    <mergeCell ref="B21:E21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7"/>
  <sheetViews>
    <sheetView zoomScale="70" zoomScaleNormal="70" workbookViewId="0">
      <selection activeCell="F15" sqref="F15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66.5703125" customWidth="1"/>
    <col min="4" max="5" width="15.7109375" customWidth="1"/>
    <col min="6" max="6" width="17" bestFit="1" customWidth="1"/>
    <col min="7" max="7" width="15.7109375" customWidth="1"/>
    <col min="8" max="8" width="16.42578125" customWidth="1"/>
    <col min="9" max="9" width="43.42578125" customWidth="1"/>
    <col min="10" max="10" width="11.42578125" customWidth="1"/>
  </cols>
  <sheetData>
    <row r="1" spans="2:14" ht="16.5" x14ac:dyDescent="0.3">
      <c r="B1" s="5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4" ht="16.5" x14ac:dyDescent="0.3">
      <c r="B2" s="5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4" ht="16.5" x14ac:dyDescent="0.3">
      <c r="B3" s="5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4" ht="18.75" x14ac:dyDescent="0.3">
      <c r="B4" s="83"/>
      <c r="C4" s="83"/>
      <c r="D4" s="83"/>
      <c r="E4" s="83"/>
      <c r="F4" s="83"/>
      <c r="G4" s="83"/>
      <c r="H4" s="2"/>
      <c r="I4" s="2"/>
      <c r="J4" s="2"/>
      <c r="K4" s="2"/>
      <c r="L4" s="2"/>
    </row>
    <row r="5" spans="2:14" ht="16.5" x14ac:dyDescent="0.3"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4" ht="18" customHeight="1" x14ac:dyDescent="0.3">
      <c r="B6" s="85" t="s">
        <v>132</v>
      </c>
      <c r="C6" s="86"/>
      <c r="D6" s="86"/>
      <c r="E6" s="86"/>
      <c r="F6" s="86"/>
      <c r="G6" s="86"/>
      <c r="H6" s="86"/>
      <c r="I6" s="86"/>
      <c r="J6" s="2"/>
      <c r="K6" s="2"/>
      <c r="L6" s="2"/>
    </row>
    <row r="7" spans="2:14" ht="16.5" customHeight="1" x14ac:dyDescent="0.3">
      <c r="B7" s="86"/>
      <c r="C7" s="86"/>
      <c r="D7" s="86"/>
      <c r="E7" s="86"/>
      <c r="F7" s="86"/>
      <c r="G7" s="86"/>
      <c r="H7" s="86"/>
      <c r="I7" s="86"/>
      <c r="J7" s="2"/>
      <c r="K7" s="2"/>
      <c r="L7" s="2"/>
    </row>
    <row r="8" spans="2:14" ht="67.5" customHeight="1" x14ac:dyDescent="0.3">
      <c r="B8" s="86"/>
      <c r="C8" s="86"/>
      <c r="D8" s="86"/>
      <c r="E8" s="86"/>
      <c r="F8" s="86"/>
      <c r="G8" s="86"/>
      <c r="H8" s="86"/>
      <c r="I8" s="86"/>
      <c r="J8" s="2"/>
      <c r="K8" s="2"/>
      <c r="L8" s="2"/>
    </row>
    <row r="9" spans="2:14" ht="18" customHeight="1" x14ac:dyDescent="0.3">
      <c r="B9" s="28"/>
      <c r="C9" s="87"/>
      <c r="D9" s="87"/>
      <c r="E9" s="87"/>
      <c r="F9" s="87"/>
      <c r="G9" s="87"/>
      <c r="H9" s="87"/>
      <c r="I9" s="87"/>
      <c r="J9" s="2"/>
      <c r="K9" s="2"/>
      <c r="L9" s="2"/>
    </row>
    <row r="10" spans="2:14" ht="18" customHeight="1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4" ht="24" customHeight="1" x14ac:dyDescent="0.3">
      <c r="B11" s="84" t="s">
        <v>7</v>
      </c>
      <c r="C11" s="84"/>
      <c r="D11" s="33"/>
      <c r="E11" s="2"/>
      <c r="F11" s="2"/>
      <c r="G11" s="2"/>
      <c r="H11" s="2"/>
      <c r="I11" s="2"/>
      <c r="J11" s="2"/>
      <c r="K11" s="2"/>
      <c r="L11" s="2"/>
    </row>
    <row r="12" spans="2:14" ht="5.0999999999999996" customHeight="1" x14ac:dyDescent="0.3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4" ht="39" customHeight="1" x14ac:dyDescent="0.3">
      <c r="B13" s="9" t="s">
        <v>8</v>
      </c>
      <c r="C13" s="10" t="s">
        <v>9</v>
      </c>
      <c r="D13" s="10" t="s">
        <v>36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41</v>
      </c>
      <c r="J13" s="2"/>
      <c r="K13" s="2"/>
      <c r="L13" s="2"/>
      <c r="M13" s="2"/>
      <c r="N13" s="2"/>
    </row>
    <row r="14" spans="2:14" ht="27.95" customHeight="1" x14ac:dyDescent="0.3">
      <c r="B14" s="23" t="s">
        <v>13</v>
      </c>
      <c r="C14" s="24"/>
      <c r="D14" s="24"/>
      <c r="E14" s="24"/>
      <c r="F14" s="24"/>
      <c r="G14" s="24"/>
      <c r="H14" s="24"/>
      <c r="I14" s="24"/>
      <c r="J14" s="2"/>
      <c r="K14" s="2"/>
      <c r="L14" s="2"/>
      <c r="M14" s="2"/>
      <c r="N14" s="2"/>
    </row>
    <row r="15" spans="2:14" ht="16.5" customHeight="1" x14ac:dyDescent="0.3">
      <c r="B15" s="31" t="s">
        <v>15</v>
      </c>
      <c r="C15" s="21" t="s">
        <v>79</v>
      </c>
      <c r="D15" s="61">
        <v>3</v>
      </c>
      <c r="E15" s="75">
        <v>1</v>
      </c>
      <c r="F15" s="16"/>
      <c r="G15" s="46">
        <f>D15*F15</f>
        <v>0</v>
      </c>
      <c r="H15" s="19">
        <f t="shared" ref="H15:H22" si="0">(D15*F15)*1.2</f>
        <v>0</v>
      </c>
      <c r="I15" s="22"/>
      <c r="J15" s="2"/>
      <c r="K15" s="2"/>
      <c r="L15" s="2"/>
      <c r="M15" s="2"/>
      <c r="N15" s="2"/>
    </row>
    <row r="16" spans="2:14" ht="16.5" customHeight="1" x14ac:dyDescent="0.3">
      <c r="B16" s="31" t="s">
        <v>31</v>
      </c>
      <c r="C16" s="21" t="s">
        <v>80</v>
      </c>
      <c r="D16" s="61">
        <v>4</v>
      </c>
      <c r="E16" s="75">
        <v>1</v>
      </c>
      <c r="F16" s="16"/>
      <c r="G16" s="46">
        <f t="shared" ref="G16:G22" si="1">D16*F16</f>
        <v>0</v>
      </c>
      <c r="H16" s="19">
        <f t="shared" si="0"/>
        <v>0</v>
      </c>
      <c r="I16" s="22"/>
      <c r="J16" s="2"/>
      <c r="K16" s="2"/>
      <c r="L16" s="2"/>
      <c r="M16" s="2"/>
      <c r="N16" s="2"/>
    </row>
    <row r="17" spans="2:14" ht="16.5" customHeight="1" x14ac:dyDescent="0.3">
      <c r="B17" s="31" t="s">
        <v>32</v>
      </c>
      <c r="C17" s="21" t="s">
        <v>81</v>
      </c>
      <c r="D17" s="61">
        <v>4</v>
      </c>
      <c r="E17" s="75">
        <v>1</v>
      </c>
      <c r="F17" s="16"/>
      <c r="G17" s="46">
        <f t="shared" si="1"/>
        <v>0</v>
      </c>
      <c r="H17" s="19">
        <f t="shared" si="0"/>
        <v>0</v>
      </c>
      <c r="I17" s="22"/>
      <c r="J17" s="2"/>
      <c r="K17" s="2"/>
      <c r="L17" s="2"/>
      <c r="M17" s="2"/>
      <c r="N17" s="2"/>
    </row>
    <row r="18" spans="2:14" ht="16.5" customHeight="1" x14ac:dyDescent="0.3">
      <c r="B18" s="31" t="s">
        <v>82</v>
      </c>
      <c r="C18" s="21" t="s">
        <v>83</v>
      </c>
      <c r="D18" s="61">
        <v>1</v>
      </c>
      <c r="E18" s="75">
        <v>1</v>
      </c>
      <c r="F18" s="16"/>
      <c r="G18" s="46">
        <f t="shared" si="1"/>
        <v>0</v>
      </c>
      <c r="H18" s="19">
        <f t="shared" si="0"/>
        <v>0</v>
      </c>
      <c r="I18" s="22"/>
      <c r="J18" s="2"/>
      <c r="K18" s="2"/>
      <c r="L18" s="2"/>
      <c r="M18" s="2"/>
      <c r="N18" s="2"/>
    </row>
    <row r="19" spans="2:14" ht="16.5" customHeight="1" x14ac:dyDescent="0.3">
      <c r="B19" s="31" t="s">
        <v>84</v>
      </c>
      <c r="C19" s="21" t="s">
        <v>85</v>
      </c>
      <c r="D19" s="61">
        <v>1</v>
      </c>
      <c r="E19" s="75">
        <v>1</v>
      </c>
      <c r="F19" s="16"/>
      <c r="G19" s="46">
        <f t="shared" si="1"/>
        <v>0</v>
      </c>
      <c r="H19" s="19">
        <f t="shared" si="0"/>
        <v>0</v>
      </c>
      <c r="I19" s="22"/>
      <c r="J19" s="2"/>
      <c r="K19" s="2"/>
      <c r="L19" s="2"/>
      <c r="M19" s="2"/>
      <c r="N19" s="2"/>
    </row>
    <row r="20" spans="2:14" ht="16.5" customHeight="1" x14ac:dyDescent="0.3">
      <c r="B20" s="31" t="s">
        <v>86</v>
      </c>
      <c r="C20" s="21" t="s">
        <v>87</v>
      </c>
      <c r="D20" s="61">
        <v>6</v>
      </c>
      <c r="E20" s="75">
        <v>1</v>
      </c>
      <c r="F20" s="16"/>
      <c r="G20" s="46">
        <f t="shared" si="1"/>
        <v>0</v>
      </c>
      <c r="H20" s="19">
        <f t="shared" si="0"/>
        <v>0</v>
      </c>
      <c r="I20" s="22"/>
      <c r="J20" s="2"/>
      <c r="K20" s="2"/>
      <c r="L20" s="2"/>
      <c r="M20" s="2"/>
      <c r="N20" s="2"/>
    </row>
    <row r="21" spans="2:14" ht="16.5" customHeight="1" x14ac:dyDescent="0.3">
      <c r="B21" s="31" t="s">
        <v>88</v>
      </c>
      <c r="C21" s="21" t="s">
        <v>89</v>
      </c>
      <c r="D21" s="61">
        <v>9</v>
      </c>
      <c r="E21" s="75">
        <v>1</v>
      </c>
      <c r="F21" s="16"/>
      <c r="G21" s="46">
        <f t="shared" si="1"/>
        <v>0</v>
      </c>
      <c r="H21" s="19">
        <f t="shared" si="0"/>
        <v>0</v>
      </c>
      <c r="I21" s="22"/>
      <c r="J21" s="2"/>
      <c r="K21" s="2"/>
      <c r="L21" s="2"/>
      <c r="M21" s="2"/>
      <c r="N21" s="2"/>
    </row>
    <row r="22" spans="2:14" ht="16.5" customHeight="1" x14ac:dyDescent="0.3">
      <c r="B22" s="31" t="s">
        <v>90</v>
      </c>
      <c r="C22" s="21" t="s">
        <v>91</v>
      </c>
      <c r="D22" s="61">
        <v>20</v>
      </c>
      <c r="E22" s="75">
        <v>1</v>
      </c>
      <c r="F22" s="16"/>
      <c r="G22" s="46">
        <f t="shared" si="1"/>
        <v>0</v>
      </c>
      <c r="H22" s="19">
        <f t="shared" si="0"/>
        <v>0</v>
      </c>
      <c r="I22" s="22"/>
      <c r="J22" s="2"/>
      <c r="K22" s="2"/>
      <c r="L22" s="2"/>
      <c r="M22" s="2"/>
      <c r="N22" s="2"/>
    </row>
    <row r="23" spans="2:14" ht="16.5" customHeight="1" thickBot="1" x14ac:dyDescent="0.35">
      <c r="B23" s="17"/>
      <c r="C23" s="21"/>
      <c r="D23" s="25"/>
      <c r="E23" s="26"/>
      <c r="F23" s="62"/>
      <c r="G23" s="62"/>
      <c r="H23" s="63"/>
      <c r="I23" s="64"/>
      <c r="J23" s="2"/>
      <c r="K23" s="2"/>
      <c r="L23" s="2"/>
      <c r="M23" s="2"/>
      <c r="N23" s="2"/>
    </row>
    <row r="24" spans="2:14" ht="62.25" customHeight="1" thickBot="1" x14ac:dyDescent="0.35">
      <c r="B24" s="88" t="s">
        <v>97</v>
      </c>
      <c r="C24" s="89"/>
      <c r="D24" s="89"/>
      <c r="E24" s="90"/>
      <c r="F24" s="35">
        <f>SUM(F15:F22)</f>
        <v>0</v>
      </c>
      <c r="G24" s="35">
        <f t="shared" ref="G24:H24" si="2">SUM(G15:G22)</f>
        <v>0</v>
      </c>
      <c r="H24" s="35">
        <f t="shared" si="2"/>
        <v>0</v>
      </c>
      <c r="I24" s="36"/>
      <c r="J24" s="2"/>
      <c r="K24" s="2"/>
      <c r="L24" s="2"/>
      <c r="M24" s="2"/>
      <c r="N24" s="2"/>
    </row>
    <row r="25" spans="2:14" ht="16.5" x14ac:dyDescent="0.3">
      <c r="B25" s="1"/>
      <c r="C25" s="6"/>
      <c r="D25" s="6"/>
      <c r="E25" s="4"/>
      <c r="F25" s="4"/>
      <c r="G25" s="4"/>
      <c r="H25" s="2"/>
      <c r="I25" s="2"/>
      <c r="J25" s="2"/>
      <c r="K25" s="2"/>
      <c r="L25" s="2"/>
    </row>
    <row r="26" spans="2:14" ht="16.5" x14ac:dyDescent="0.3">
      <c r="B26" s="7" t="s">
        <v>0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4" ht="16.5" x14ac:dyDescent="0.3"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4" ht="16.5" x14ac:dyDescent="0.3">
      <c r="B28" s="7" t="s">
        <v>5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4" ht="16.5" x14ac:dyDescent="0.3"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4" ht="16.5" x14ac:dyDescent="0.3"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4" ht="16.5" x14ac:dyDescent="0.3">
      <c r="B31" s="13" t="s">
        <v>1</v>
      </c>
      <c r="C31" s="3"/>
      <c r="D31" s="3"/>
      <c r="E31" s="3"/>
      <c r="F31" s="3"/>
      <c r="G31" s="3"/>
      <c r="H31" s="3"/>
      <c r="I31" s="3"/>
      <c r="J31" s="2"/>
      <c r="K31" s="2"/>
      <c r="L31" s="2"/>
    </row>
    <row r="32" spans="2:14" ht="8.1" customHeight="1" x14ac:dyDescent="0.3">
      <c r="B32" s="13"/>
      <c r="C32" s="3"/>
      <c r="D32" s="3"/>
      <c r="E32" s="3"/>
      <c r="F32" s="3"/>
      <c r="G32" s="3"/>
      <c r="H32" s="3"/>
      <c r="I32" s="3"/>
      <c r="J32" s="2"/>
      <c r="K32" s="2"/>
      <c r="L32" s="2"/>
    </row>
    <row r="33" spans="2:12" ht="16.5" x14ac:dyDescent="0.3">
      <c r="B33" s="13" t="s">
        <v>2</v>
      </c>
      <c r="C33" s="3"/>
      <c r="D33" s="3"/>
      <c r="E33" s="3"/>
      <c r="F33" s="3"/>
      <c r="G33" s="3"/>
      <c r="H33" s="3"/>
      <c r="I33" s="3"/>
      <c r="J33" s="2"/>
      <c r="K33" s="2"/>
      <c r="L33" s="2"/>
    </row>
    <row r="34" spans="2:12" ht="8.1" customHeight="1" x14ac:dyDescent="0.3">
      <c r="B34" s="51"/>
      <c r="C34" s="3"/>
      <c r="D34" s="3"/>
      <c r="E34" s="3"/>
      <c r="F34" s="3"/>
      <c r="G34" s="3"/>
      <c r="H34" s="3"/>
      <c r="I34" s="3"/>
      <c r="J34" s="2"/>
      <c r="K34" s="2"/>
      <c r="L34" s="2"/>
    </row>
    <row r="35" spans="2:12" ht="16.5" x14ac:dyDescent="0.3">
      <c r="B35" s="51"/>
      <c r="C35" s="3"/>
      <c r="D35" s="3"/>
      <c r="E35" s="3"/>
      <c r="F35" s="3"/>
      <c r="G35" s="3"/>
      <c r="H35" s="3"/>
      <c r="I35" s="3"/>
      <c r="J35" s="2"/>
      <c r="K35" s="2"/>
      <c r="L35" s="2"/>
    </row>
    <row r="36" spans="2:12" ht="16.5" x14ac:dyDescent="0.3">
      <c r="B36" s="52" t="s">
        <v>4</v>
      </c>
      <c r="C36" s="3"/>
      <c r="D36" s="3"/>
      <c r="E36" s="3"/>
      <c r="F36" s="3"/>
      <c r="G36" s="3"/>
      <c r="H36" s="3"/>
      <c r="I36" s="3"/>
      <c r="J36" s="2"/>
      <c r="K36" s="2"/>
      <c r="L36" s="2"/>
    </row>
    <row r="37" spans="2:12" ht="16.5" x14ac:dyDescent="0.3">
      <c r="B37" s="53" t="s">
        <v>3</v>
      </c>
      <c r="C37" s="3"/>
      <c r="D37" s="3"/>
      <c r="E37" s="3"/>
      <c r="F37" s="3"/>
      <c r="G37" s="3"/>
      <c r="H37" s="3"/>
      <c r="I37" s="3"/>
      <c r="J37" s="2"/>
      <c r="K37" s="2"/>
      <c r="L37" s="2"/>
    </row>
    <row r="38" spans="2:12" ht="16.5" x14ac:dyDescent="0.3">
      <c r="B38" s="53"/>
      <c r="C38" s="3"/>
      <c r="D38" s="3"/>
      <c r="E38" s="3"/>
      <c r="F38" s="3"/>
      <c r="G38" s="3"/>
      <c r="H38" s="3"/>
      <c r="I38" s="3"/>
      <c r="J38" s="2"/>
      <c r="K38" s="2"/>
      <c r="L38" s="2"/>
    </row>
    <row r="39" spans="2:12" ht="16.5" x14ac:dyDescent="0.3">
      <c r="B39" s="53"/>
      <c r="C39" s="3"/>
      <c r="D39" s="3"/>
      <c r="E39" s="3"/>
      <c r="F39" s="3"/>
      <c r="G39" s="3"/>
      <c r="H39" s="3"/>
      <c r="I39" s="3"/>
      <c r="J39" s="2"/>
      <c r="K39" s="2"/>
      <c r="L39" s="2"/>
    </row>
    <row r="40" spans="2:12" x14ac:dyDescent="0.25">
      <c r="B40" s="54"/>
      <c r="C40" s="55"/>
      <c r="D40" s="55"/>
      <c r="E40" s="55"/>
      <c r="F40" s="55"/>
      <c r="G40" s="55"/>
      <c r="H40" s="55"/>
      <c r="I40" s="55"/>
    </row>
    <row r="41" spans="2:12" x14ac:dyDescent="0.25">
      <c r="B41" s="54"/>
      <c r="C41" s="55"/>
      <c r="D41" s="55"/>
      <c r="E41" s="55"/>
      <c r="F41" s="55"/>
      <c r="G41" s="55"/>
      <c r="H41" s="55"/>
      <c r="I41" s="55"/>
    </row>
    <row r="42" spans="2:12" x14ac:dyDescent="0.25">
      <c r="B42" s="54"/>
      <c r="C42" s="55"/>
      <c r="D42" s="55"/>
      <c r="E42" s="55"/>
      <c r="F42" s="55"/>
      <c r="G42" s="55"/>
      <c r="H42" s="55"/>
      <c r="I42" s="55"/>
    </row>
    <row r="43" spans="2:12" x14ac:dyDescent="0.25">
      <c r="B43" s="54"/>
      <c r="C43" s="55"/>
      <c r="D43" s="55"/>
      <c r="E43" s="55"/>
      <c r="F43" s="55"/>
      <c r="G43" s="55"/>
      <c r="H43" s="55"/>
      <c r="I43" s="55"/>
    </row>
    <row r="44" spans="2:12" x14ac:dyDescent="0.25">
      <c r="B44" s="54"/>
      <c r="C44" s="55"/>
      <c r="D44" s="55"/>
      <c r="E44" s="55"/>
      <c r="F44" s="55"/>
      <c r="G44" s="55"/>
      <c r="H44" s="55"/>
      <c r="I44" s="55"/>
    </row>
    <row r="47" spans="2:12" x14ac:dyDescent="0.25">
      <c r="K47" t="s">
        <v>6</v>
      </c>
    </row>
  </sheetData>
  <sheetProtection algorithmName="SHA-512" hashValue="idchAx4q1hfsIc6g601M/xxFIsQZrzAM6nrN6t5YUKn/Xn3fWPKu0Jqq2sdfhjWwZj1qgGTkfo0AlXgSx1Bu3g==" saltValue="PNDizpoFFtYw0hljSUdhUw==" spinCount="100000" sheet="1" objects="1" scenarios="1" selectLockedCells="1"/>
  <mergeCells count="5">
    <mergeCell ref="B4:G4"/>
    <mergeCell ref="B6:I8"/>
    <mergeCell ref="C9:I9"/>
    <mergeCell ref="B11:C11"/>
    <mergeCell ref="B24:E24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10" zoomScale="70" zoomScaleNormal="70" workbookViewId="0">
      <selection activeCell="E16" sqref="E16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93" bestFit="1" customWidth="1"/>
    <col min="4" max="6" width="15.7109375" customWidth="1"/>
    <col min="7" max="7" width="16.42578125" customWidth="1"/>
    <col min="8" max="8" width="43.42578125" customWidth="1"/>
    <col min="9" max="9" width="11.42578125" customWidth="1"/>
  </cols>
  <sheetData>
    <row r="1" spans="1:12" ht="16.5" x14ac:dyDescent="0.3">
      <c r="B1" s="5"/>
      <c r="C1" s="2"/>
      <c r="D1" s="2"/>
      <c r="E1" s="2"/>
      <c r="F1" s="2"/>
      <c r="G1" s="2"/>
      <c r="H1" s="2"/>
      <c r="I1" s="2"/>
      <c r="J1" s="2"/>
      <c r="K1" s="2"/>
    </row>
    <row r="2" spans="1:12" ht="16.5" x14ac:dyDescent="0.3">
      <c r="B2" s="5"/>
      <c r="C2" s="2"/>
      <c r="D2" s="2"/>
      <c r="E2" s="2"/>
      <c r="F2" s="2"/>
      <c r="G2" s="2"/>
      <c r="H2" s="2"/>
      <c r="I2" s="2"/>
      <c r="J2" s="2"/>
      <c r="K2" s="2"/>
    </row>
    <row r="3" spans="1:12" ht="16.5" x14ac:dyDescent="0.3">
      <c r="B3" s="5"/>
      <c r="C3" s="2"/>
      <c r="D3" s="2"/>
      <c r="E3" s="2"/>
      <c r="F3" s="2"/>
      <c r="G3" s="2"/>
      <c r="H3" s="2"/>
      <c r="I3" s="2"/>
      <c r="J3" s="2"/>
      <c r="K3" s="2"/>
    </row>
    <row r="4" spans="1:12" ht="18.75" x14ac:dyDescent="0.3">
      <c r="B4" s="83"/>
      <c r="C4" s="83"/>
      <c r="D4" s="83"/>
      <c r="E4" s="83"/>
      <c r="F4" s="83"/>
      <c r="G4" s="2"/>
      <c r="H4" s="2"/>
      <c r="I4" s="2"/>
      <c r="J4" s="2"/>
      <c r="K4" s="2"/>
    </row>
    <row r="5" spans="1:12" ht="16.5" x14ac:dyDescent="0.3">
      <c r="B5" s="5"/>
      <c r="C5" s="2"/>
      <c r="D5" s="2"/>
      <c r="E5" s="2"/>
      <c r="F5" s="2"/>
      <c r="G5" s="2"/>
      <c r="H5" s="2"/>
      <c r="I5" s="2"/>
      <c r="J5" s="2"/>
      <c r="K5" s="2"/>
    </row>
    <row r="6" spans="1:12" ht="18" customHeight="1" x14ac:dyDescent="0.3">
      <c r="B6" s="85" t="s">
        <v>133</v>
      </c>
      <c r="C6" s="86"/>
      <c r="D6" s="86"/>
      <c r="E6" s="86"/>
      <c r="F6" s="86"/>
      <c r="G6" s="86"/>
      <c r="H6" s="86"/>
      <c r="I6" s="2"/>
      <c r="J6" s="2"/>
      <c r="K6" s="2"/>
    </row>
    <row r="7" spans="1:12" ht="16.5" customHeight="1" x14ac:dyDescent="0.3">
      <c r="B7" s="86"/>
      <c r="C7" s="86"/>
      <c r="D7" s="86"/>
      <c r="E7" s="86"/>
      <c r="F7" s="86"/>
      <c r="G7" s="86"/>
      <c r="H7" s="86"/>
      <c r="I7" s="2"/>
      <c r="J7" s="2"/>
      <c r="K7" s="2"/>
    </row>
    <row r="8" spans="1:12" ht="93" customHeight="1" x14ac:dyDescent="0.3">
      <c r="B8" s="86"/>
      <c r="C8" s="86"/>
      <c r="D8" s="86"/>
      <c r="E8" s="86"/>
      <c r="F8" s="86"/>
      <c r="G8" s="86"/>
      <c r="H8" s="86"/>
      <c r="I8" s="2"/>
      <c r="J8" s="2"/>
      <c r="K8" s="2"/>
    </row>
    <row r="9" spans="1:12" ht="16.5" hidden="1" x14ac:dyDescent="0.3">
      <c r="B9" s="12"/>
      <c r="C9" s="2"/>
      <c r="D9" s="2"/>
      <c r="E9" s="2"/>
      <c r="F9" s="2"/>
      <c r="G9" s="2"/>
      <c r="H9" s="2"/>
      <c r="I9" s="2"/>
      <c r="J9" s="2"/>
      <c r="K9" s="2"/>
    </row>
    <row r="10" spans="1:12" ht="16.5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</row>
    <row r="11" spans="1:12" ht="24" customHeight="1" x14ac:dyDescent="0.3">
      <c r="A11" s="65"/>
      <c r="B11" s="92" t="s">
        <v>7</v>
      </c>
      <c r="C11" s="92"/>
      <c r="D11" s="66"/>
      <c r="E11" s="2"/>
      <c r="F11" s="2"/>
      <c r="G11" s="2"/>
      <c r="H11" s="2"/>
      <c r="I11" s="2"/>
      <c r="J11" s="2"/>
      <c r="K11" s="2"/>
    </row>
    <row r="12" spans="1:12" ht="5.0999999999999996" customHeight="1" x14ac:dyDescent="0.3">
      <c r="A12" s="65"/>
      <c r="B12" s="67"/>
      <c r="C12" s="68"/>
      <c r="D12" s="68"/>
      <c r="E12" s="2"/>
      <c r="F12" s="2"/>
      <c r="G12" s="2"/>
      <c r="H12" s="2"/>
      <c r="I12" s="2"/>
      <c r="J12" s="2"/>
      <c r="K12" s="2"/>
    </row>
    <row r="13" spans="1:12" ht="39" customHeight="1" x14ac:dyDescent="0.3">
      <c r="A13" s="65"/>
      <c r="B13" s="69" t="s">
        <v>8</v>
      </c>
      <c r="C13" s="70" t="s">
        <v>9</v>
      </c>
      <c r="D13" s="70" t="s">
        <v>37</v>
      </c>
      <c r="E13" s="10" t="s">
        <v>38</v>
      </c>
      <c r="F13" s="10" t="s">
        <v>40</v>
      </c>
      <c r="G13" s="10" t="s">
        <v>41</v>
      </c>
      <c r="H13" s="2"/>
      <c r="I13" s="2"/>
      <c r="J13" s="2"/>
      <c r="K13" s="2"/>
      <c r="L13" s="2"/>
    </row>
    <row r="14" spans="1:12" ht="27.95" customHeight="1" x14ac:dyDescent="0.3">
      <c r="A14" s="65"/>
      <c r="B14" s="71" t="s">
        <v>14</v>
      </c>
      <c r="C14" s="72"/>
      <c r="D14" s="72"/>
      <c r="E14" s="24"/>
      <c r="F14" s="24"/>
      <c r="G14" s="24"/>
      <c r="H14" s="2"/>
      <c r="I14" s="2"/>
      <c r="J14" s="2"/>
      <c r="K14" s="2"/>
      <c r="L14" s="2"/>
    </row>
    <row r="15" spans="1:12" ht="16.5" customHeight="1" x14ac:dyDescent="0.3">
      <c r="A15" s="65"/>
      <c r="B15" s="73" t="s">
        <v>33</v>
      </c>
      <c r="C15" s="74" t="s">
        <v>92</v>
      </c>
      <c r="D15" s="75"/>
      <c r="E15" s="16"/>
      <c r="F15" s="19"/>
      <c r="G15" s="22"/>
      <c r="H15" s="2"/>
      <c r="I15" s="2"/>
      <c r="J15" s="2"/>
      <c r="K15" s="2"/>
      <c r="L15" s="2"/>
    </row>
    <row r="16" spans="1:12" ht="16.5" customHeight="1" x14ac:dyDescent="0.3">
      <c r="A16" s="65"/>
      <c r="B16" s="76" t="s">
        <v>109</v>
      </c>
      <c r="C16" s="77" t="s">
        <v>98</v>
      </c>
      <c r="D16" s="75" t="s">
        <v>115</v>
      </c>
      <c r="E16" s="48"/>
      <c r="F16" s="19"/>
      <c r="G16" s="22"/>
      <c r="H16" s="2"/>
      <c r="I16" s="2"/>
      <c r="J16" s="2"/>
      <c r="K16" s="2"/>
      <c r="L16" s="2"/>
    </row>
    <row r="17" spans="1:12" ht="16.5" customHeight="1" x14ac:dyDescent="0.3">
      <c r="A17" s="65"/>
      <c r="B17" s="76" t="s">
        <v>110</v>
      </c>
      <c r="C17" s="77" t="s">
        <v>99</v>
      </c>
      <c r="D17" s="75" t="s">
        <v>115</v>
      </c>
      <c r="E17" s="48"/>
      <c r="F17" s="19"/>
      <c r="G17" s="22"/>
      <c r="H17" s="2"/>
      <c r="I17" s="2"/>
      <c r="J17" s="2"/>
      <c r="K17" s="2"/>
      <c r="L17" s="2"/>
    </row>
    <row r="18" spans="1:12" ht="16.5" customHeight="1" x14ac:dyDescent="0.3">
      <c r="A18" s="65"/>
      <c r="B18" s="76" t="s">
        <v>111</v>
      </c>
      <c r="C18" s="77" t="s">
        <v>100</v>
      </c>
      <c r="D18" s="75" t="s">
        <v>115</v>
      </c>
      <c r="E18" s="48"/>
      <c r="F18" s="19"/>
      <c r="G18" s="22"/>
      <c r="H18" s="2"/>
      <c r="I18" s="2"/>
      <c r="J18" s="2"/>
      <c r="K18" s="2"/>
      <c r="L18" s="2"/>
    </row>
    <row r="19" spans="1:12" ht="16.5" customHeight="1" x14ac:dyDescent="0.3">
      <c r="A19" s="65"/>
      <c r="B19" s="73" t="s">
        <v>34</v>
      </c>
      <c r="C19" s="74" t="s">
        <v>101</v>
      </c>
      <c r="D19" s="75" t="s">
        <v>115</v>
      </c>
      <c r="E19" s="48"/>
      <c r="F19" s="19"/>
      <c r="G19" s="22"/>
      <c r="H19" s="2"/>
      <c r="I19" s="2"/>
      <c r="J19" s="2"/>
      <c r="K19" s="2"/>
      <c r="L19" s="2"/>
    </row>
    <row r="20" spans="1:12" ht="16.5" customHeight="1" x14ac:dyDescent="0.3">
      <c r="A20" s="65"/>
      <c r="B20" s="76" t="s">
        <v>121</v>
      </c>
      <c r="C20" s="77" t="s">
        <v>102</v>
      </c>
      <c r="D20" s="75" t="s">
        <v>115</v>
      </c>
      <c r="E20" s="48"/>
      <c r="F20" s="19"/>
      <c r="G20" s="22"/>
      <c r="H20" s="2"/>
      <c r="I20" s="2"/>
      <c r="J20" s="2"/>
      <c r="K20" s="2"/>
      <c r="L20" s="2"/>
    </row>
    <row r="21" spans="1:12" ht="16.5" customHeight="1" x14ac:dyDescent="0.3">
      <c r="A21" s="65"/>
      <c r="B21" s="76" t="s">
        <v>122</v>
      </c>
      <c r="C21" s="77" t="s">
        <v>103</v>
      </c>
      <c r="D21" s="75" t="s">
        <v>115</v>
      </c>
      <c r="E21" s="48"/>
      <c r="F21" s="19"/>
      <c r="G21" s="22"/>
      <c r="H21" s="2"/>
      <c r="I21" s="2"/>
      <c r="J21" s="2"/>
      <c r="K21" s="2"/>
      <c r="L21" s="2"/>
    </row>
    <row r="22" spans="1:12" ht="16.5" customHeight="1" x14ac:dyDescent="0.3">
      <c r="A22" s="65"/>
      <c r="B22" s="76" t="s">
        <v>123</v>
      </c>
      <c r="C22" s="77" t="s">
        <v>104</v>
      </c>
      <c r="D22" s="75" t="s">
        <v>105</v>
      </c>
      <c r="E22" s="48"/>
      <c r="F22" s="19"/>
      <c r="G22" s="22"/>
      <c r="H22" s="2"/>
      <c r="I22" s="2"/>
      <c r="J22" s="2"/>
      <c r="K22" s="2"/>
      <c r="L22" s="2"/>
    </row>
    <row r="23" spans="1:12" ht="16.5" customHeight="1" x14ac:dyDescent="0.3">
      <c r="A23" s="65"/>
      <c r="B23" s="73" t="s">
        <v>35</v>
      </c>
      <c r="C23" s="74" t="s">
        <v>93</v>
      </c>
      <c r="D23" s="75"/>
      <c r="E23" s="48"/>
      <c r="F23" s="19"/>
      <c r="G23" s="22"/>
      <c r="H23" s="2"/>
      <c r="I23" s="2"/>
      <c r="J23" s="2"/>
      <c r="K23" s="2"/>
      <c r="L23" s="2"/>
    </row>
    <row r="24" spans="1:12" ht="16.5" customHeight="1" x14ac:dyDescent="0.3">
      <c r="A24" s="65"/>
      <c r="B24" s="76" t="s">
        <v>112</v>
      </c>
      <c r="C24" s="78" t="s">
        <v>106</v>
      </c>
      <c r="D24" s="75" t="s">
        <v>105</v>
      </c>
      <c r="E24" s="48"/>
      <c r="F24" s="19"/>
      <c r="G24" s="22"/>
      <c r="H24" s="2"/>
      <c r="I24" s="2"/>
      <c r="J24" s="2"/>
      <c r="K24" s="2"/>
      <c r="L24" s="2"/>
    </row>
    <row r="25" spans="1:12" ht="16.5" x14ac:dyDescent="0.3">
      <c r="A25" s="65"/>
      <c r="B25" s="76" t="s">
        <v>113</v>
      </c>
      <c r="C25" s="78" t="s">
        <v>107</v>
      </c>
      <c r="D25" s="75" t="s">
        <v>105</v>
      </c>
      <c r="E25" s="48"/>
      <c r="F25" s="19"/>
      <c r="G25" s="22"/>
      <c r="H25" s="2"/>
      <c r="I25" s="2"/>
      <c r="J25" s="2"/>
      <c r="K25" s="2"/>
      <c r="L25" s="2"/>
    </row>
    <row r="26" spans="1:12" ht="16.5" customHeight="1" x14ac:dyDescent="0.3">
      <c r="A26" s="65"/>
      <c r="B26" s="76" t="s">
        <v>114</v>
      </c>
      <c r="C26" s="77" t="s">
        <v>108</v>
      </c>
      <c r="D26" s="75" t="s">
        <v>105</v>
      </c>
      <c r="E26" s="48"/>
      <c r="F26" s="19"/>
      <c r="G26" s="22"/>
      <c r="H26" s="2"/>
      <c r="I26" s="2"/>
      <c r="J26" s="2"/>
      <c r="K26" s="2"/>
      <c r="L26" s="2"/>
    </row>
    <row r="27" spans="1:12" ht="16.5" customHeight="1" thickBot="1" x14ac:dyDescent="0.35">
      <c r="B27" s="17"/>
      <c r="C27" s="21"/>
      <c r="D27" s="26"/>
      <c r="E27" s="47"/>
      <c r="F27" s="19"/>
      <c r="G27" s="22"/>
      <c r="H27" s="2"/>
      <c r="I27" s="2"/>
      <c r="J27" s="2"/>
      <c r="K27" s="2"/>
      <c r="L27" s="2"/>
    </row>
    <row r="28" spans="1:12" ht="62.25" customHeight="1" thickBot="1" x14ac:dyDescent="0.35">
      <c r="B28" s="88" t="s">
        <v>96</v>
      </c>
      <c r="C28" s="89"/>
      <c r="D28" s="90"/>
      <c r="E28" s="35">
        <f>SUM(E15:E26)</f>
        <v>0</v>
      </c>
      <c r="F28" s="35">
        <f t="shared" ref="F28" si="0">SUM(F15:F26)</f>
        <v>0</v>
      </c>
      <c r="G28" s="36"/>
      <c r="H28" s="2"/>
      <c r="I28" s="2"/>
      <c r="J28" s="2"/>
      <c r="K28" s="2"/>
      <c r="L28" s="2"/>
    </row>
    <row r="29" spans="1:12" ht="16.5" x14ac:dyDescent="0.3">
      <c r="B29" s="1"/>
      <c r="C29" s="6"/>
      <c r="D29" s="6"/>
      <c r="E29" s="4"/>
      <c r="F29" s="4"/>
      <c r="G29" s="2"/>
      <c r="H29" s="2"/>
      <c r="I29" s="2"/>
      <c r="J29" s="2"/>
      <c r="K29" s="2"/>
    </row>
    <row r="30" spans="1:12" ht="16.5" x14ac:dyDescent="0.3">
      <c r="B30" s="7" t="s">
        <v>0</v>
      </c>
      <c r="C30" s="2"/>
      <c r="D30" s="2"/>
      <c r="E30" s="2"/>
      <c r="F30" s="2"/>
      <c r="G30" s="2"/>
      <c r="H30" s="2"/>
      <c r="I30" s="2"/>
      <c r="J30" s="2"/>
      <c r="K30" s="2"/>
    </row>
    <row r="31" spans="1:12" ht="16.5" x14ac:dyDescent="0.3">
      <c r="B31" s="7"/>
      <c r="C31" s="2"/>
      <c r="D31" s="2"/>
      <c r="E31" s="2"/>
      <c r="F31" s="2"/>
      <c r="G31" s="2"/>
      <c r="H31" s="2"/>
      <c r="I31" s="2"/>
      <c r="J31" s="2"/>
      <c r="K31" s="2"/>
    </row>
    <row r="32" spans="1:12" ht="16.5" x14ac:dyDescent="0.3">
      <c r="B32" s="7" t="s">
        <v>5</v>
      </c>
      <c r="C32" s="2"/>
      <c r="D32" s="2"/>
      <c r="E32" s="2"/>
      <c r="F32" s="2"/>
      <c r="G32" s="2"/>
      <c r="H32" s="2"/>
      <c r="I32" s="2"/>
      <c r="J32" s="2"/>
      <c r="K32" s="2"/>
    </row>
    <row r="33" spans="2:11" ht="16.5" x14ac:dyDescent="0.3">
      <c r="B33" s="5"/>
      <c r="C33" s="2"/>
      <c r="D33" s="2"/>
      <c r="E33" s="2"/>
      <c r="F33" s="2"/>
      <c r="G33" s="2"/>
      <c r="H33" s="2"/>
      <c r="I33" s="2"/>
      <c r="J33" s="2"/>
      <c r="K33" s="2"/>
    </row>
    <row r="34" spans="2:11" ht="16.5" x14ac:dyDescent="0.3">
      <c r="B34" s="5"/>
      <c r="C34" s="2"/>
      <c r="D34" s="2"/>
      <c r="E34" s="2"/>
      <c r="F34" s="2"/>
      <c r="G34" s="2"/>
      <c r="H34" s="2"/>
      <c r="I34" s="2"/>
      <c r="J34" s="2"/>
      <c r="K34" s="2"/>
    </row>
    <row r="35" spans="2:11" ht="16.5" x14ac:dyDescent="0.3">
      <c r="B35" s="13" t="s">
        <v>1</v>
      </c>
      <c r="C35" s="3"/>
      <c r="D35" s="3"/>
      <c r="E35" s="3"/>
      <c r="F35" s="3"/>
      <c r="G35" s="2"/>
      <c r="H35" s="2"/>
      <c r="I35" s="2"/>
      <c r="J35" s="2"/>
      <c r="K35" s="2"/>
    </row>
    <row r="36" spans="2:11" ht="8.1" customHeight="1" x14ac:dyDescent="0.3">
      <c r="B36" s="13"/>
      <c r="C36" s="3"/>
      <c r="D36" s="3"/>
      <c r="E36" s="3"/>
      <c r="F36" s="3"/>
      <c r="G36" s="2"/>
      <c r="H36" s="2"/>
      <c r="I36" s="2"/>
      <c r="J36" s="2"/>
      <c r="K36" s="2"/>
    </row>
    <row r="37" spans="2:11" ht="16.5" x14ac:dyDescent="0.3">
      <c r="B37" s="13" t="s">
        <v>2</v>
      </c>
      <c r="C37" s="3"/>
      <c r="D37" s="3"/>
      <c r="E37" s="3"/>
      <c r="F37" s="3"/>
      <c r="G37" s="2"/>
      <c r="H37" s="2"/>
      <c r="I37" s="2"/>
      <c r="J37" s="2"/>
      <c r="K37" s="2"/>
    </row>
    <row r="38" spans="2:11" ht="8.1" customHeight="1" x14ac:dyDescent="0.3">
      <c r="B38" s="5"/>
      <c r="C38" s="2"/>
      <c r="D38" s="2"/>
      <c r="E38" s="2"/>
      <c r="F38" s="2"/>
      <c r="G38" s="2"/>
      <c r="H38" s="2"/>
      <c r="I38" s="2"/>
      <c r="J38" s="2"/>
      <c r="K38" s="2"/>
    </row>
    <row r="39" spans="2:11" ht="16.5" x14ac:dyDescent="0.3">
      <c r="B39" s="5"/>
      <c r="C39" s="2"/>
      <c r="D39" s="2"/>
      <c r="E39" s="2"/>
      <c r="F39" s="2"/>
      <c r="G39" s="2"/>
      <c r="H39" s="2"/>
      <c r="I39" s="2"/>
      <c r="J39" s="2"/>
      <c r="K39" s="2"/>
    </row>
    <row r="40" spans="2:11" ht="16.5" x14ac:dyDescent="0.3">
      <c r="B40" s="15" t="s">
        <v>4</v>
      </c>
      <c r="C40" s="2"/>
      <c r="D40" s="2"/>
      <c r="E40" s="2"/>
      <c r="F40" s="2"/>
      <c r="G40" s="2"/>
      <c r="H40" s="2"/>
      <c r="I40" s="2"/>
      <c r="J40" s="2"/>
      <c r="K40" s="2"/>
    </row>
    <row r="41" spans="2:11" ht="16.5" x14ac:dyDescent="0.3">
      <c r="B41" s="14" t="s">
        <v>3</v>
      </c>
      <c r="C41" s="2"/>
      <c r="D41" s="2"/>
      <c r="E41" s="2"/>
      <c r="F41" s="2"/>
      <c r="G41" s="2"/>
      <c r="H41" s="2"/>
      <c r="I41" s="2"/>
      <c r="J41" s="2"/>
      <c r="K41" s="2"/>
    </row>
    <row r="42" spans="2:11" ht="16.5" x14ac:dyDescent="0.3">
      <c r="B42" s="14"/>
      <c r="C42" s="2"/>
      <c r="D42" s="2"/>
      <c r="E42" s="2"/>
      <c r="F42" s="2"/>
      <c r="G42" s="2"/>
      <c r="H42" s="2"/>
      <c r="I42" s="2"/>
      <c r="J42" s="2"/>
      <c r="K42" s="2"/>
    </row>
    <row r="43" spans="2:11" ht="16.5" x14ac:dyDescent="0.3">
      <c r="B43" s="14"/>
      <c r="C43" s="2"/>
      <c r="D43" s="2"/>
      <c r="E43" s="2"/>
      <c r="F43" s="2"/>
      <c r="G43" s="2"/>
      <c r="H43" s="2"/>
      <c r="I43" s="2"/>
      <c r="J43" s="2"/>
      <c r="K43" s="2"/>
    </row>
    <row r="51" spans="10:10" x14ac:dyDescent="0.25">
      <c r="J51" t="s">
        <v>6</v>
      </c>
    </row>
  </sheetData>
  <sheetProtection algorithmName="SHA-512" hashValue="Uq6j0fe+kCZSHnvlFcHRNKwvge0vcTn9YyH1G9rEen8CjEdYCkh21NzM7T2i0AQysBpVefiZ/Dm9ODiyQRJKzg==" saltValue="7tJmaJGMMJwWYx5P/P7L8A==" spinCount="100000" sheet="1" objects="1" scenarios="1" selectLockedCells="1"/>
  <mergeCells count="4">
    <mergeCell ref="B4:F4"/>
    <mergeCell ref="B6:H8"/>
    <mergeCell ref="B11:C11"/>
    <mergeCell ref="B28:D28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1"/>
  <sheetViews>
    <sheetView topLeftCell="A10" zoomScale="70" zoomScaleNormal="70" workbookViewId="0">
      <selection activeCell="B26" sqref="B26"/>
    </sheetView>
  </sheetViews>
  <sheetFormatPr baseColWidth="10" defaultRowHeight="15" x14ac:dyDescent="0.25"/>
  <cols>
    <col min="1" max="1" width="16.42578125" customWidth="1"/>
    <col min="2" max="2" width="13.140625" style="11" customWidth="1"/>
    <col min="3" max="3" width="81.140625" bestFit="1" customWidth="1"/>
    <col min="4" max="5" width="15.7109375" customWidth="1"/>
    <col min="6" max="6" width="17" bestFit="1" customWidth="1"/>
    <col min="7" max="7" width="15.7109375" customWidth="1"/>
    <col min="8" max="8" width="16.42578125" customWidth="1"/>
    <col min="9" max="9" width="43.42578125" customWidth="1"/>
    <col min="10" max="10" width="11.42578125" customWidth="1"/>
  </cols>
  <sheetData>
    <row r="1" spans="2:14" ht="16.5" x14ac:dyDescent="0.3">
      <c r="B1" s="5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4" ht="16.5" x14ac:dyDescent="0.3">
      <c r="B2" s="5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4" ht="16.5" x14ac:dyDescent="0.3">
      <c r="B3" s="5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4" ht="18.75" x14ac:dyDescent="0.3">
      <c r="B4" s="83"/>
      <c r="C4" s="83"/>
      <c r="D4" s="83"/>
      <c r="E4" s="83"/>
      <c r="F4" s="83"/>
      <c r="G4" s="83"/>
      <c r="H4" s="2"/>
      <c r="I4" s="2"/>
      <c r="J4" s="2"/>
      <c r="K4" s="2"/>
      <c r="L4" s="2"/>
    </row>
    <row r="5" spans="2:14" ht="16.5" x14ac:dyDescent="0.3"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4" ht="18" customHeight="1" x14ac:dyDescent="0.3">
      <c r="B6" s="85" t="s">
        <v>134</v>
      </c>
      <c r="C6" s="86"/>
      <c r="D6" s="86"/>
      <c r="E6" s="86"/>
      <c r="F6" s="86"/>
      <c r="G6" s="86"/>
      <c r="H6" s="86"/>
      <c r="I6" s="86"/>
      <c r="J6" s="2"/>
      <c r="K6" s="2"/>
      <c r="L6" s="2"/>
    </row>
    <row r="7" spans="2:14" ht="16.5" customHeight="1" x14ac:dyDescent="0.3">
      <c r="B7" s="86"/>
      <c r="C7" s="86"/>
      <c r="D7" s="86"/>
      <c r="E7" s="86"/>
      <c r="F7" s="86"/>
      <c r="G7" s="86"/>
      <c r="H7" s="86"/>
      <c r="I7" s="86"/>
      <c r="J7" s="2"/>
      <c r="K7" s="2"/>
      <c r="L7" s="2"/>
    </row>
    <row r="8" spans="2:14" ht="88.5" customHeight="1" x14ac:dyDescent="0.3">
      <c r="B8" s="86"/>
      <c r="C8" s="86"/>
      <c r="D8" s="86"/>
      <c r="E8" s="86"/>
      <c r="F8" s="86"/>
      <c r="G8" s="86"/>
      <c r="H8" s="86"/>
      <c r="I8" s="86"/>
      <c r="J8" s="2"/>
      <c r="K8" s="2"/>
      <c r="L8" s="2"/>
    </row>
    <row r="9" spans="2:14" ht="16.5" hidden="1" x14ac:dyDescent="0.3">
      <c r="B9" s="1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4" ht="16.5" x14ac:dyDescent="0.3">
      <c r="B10" s="1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4" ht="24" customHeight="1" x14ac:dyDescent="0.3">
      <c r="B11" s="84" t="s">
        <v>7</v>
      </c>
      <c r="C11" s="84"/>
      <c r="D11" s="33"/>
      <c r="E11" s="2"/>
      <c r="F11" s="2"/>
      <c r="G11" s="2"/>
      <c r="H11" s="2"/>
      <c r="I11" s="2"/>
      <c r="J11" s="2"/>
      <c r="K11" s="2"/>
      <c r="L11" s="2"/>
    </row>
    <row r="12" spans="2:14" ht="5.0999999999999996" customHeight="1" thickBot="1" x14ac:dyDescent="0.35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4" ht="39" customHeight="1" x14ac:dyDescent="0.3">
      <c r="B13" s="37" t="s">
        <v>8</v>
      </c>
      <c r="C13" s="38" t="s">
        <v>9</v>
      </c>
      <c r="D13" s="38" t="s">
        <v>36</v>
      </c>
      <c r="E13" s="38" t="s">
        <v>37</v>
      </c>
      <c r="F13" s="38" t="s">
        <v>38</v>
      </c>
      <c r="G13" s="38" t="s">
        <v>39</v>
      </c>
      <c r="H13" s="38" t="s">
        <v>40</v>
      </c>
      <c r="I13" s="39" t="s">
        <v>41</v>
      </c>
      <c r="J13" s="2"/>
      <c r="K13" s="2"/>
      <c r="L13" s="2"/>
      <c r="M13" s="2"/>
      <c r="N13" s="2"/>
    </row>
    <row r="14" spans="2:14" ht="27.95" customHeight="1" x14ac:dyDescent="0.3">
      <c r="B14" s="40" t="s">
        <v>124</v>
      </c>
      <c r="C14" s="23"/>
      <c r="D14" s="24"/>
      <c r="E14" s="24"/>
      <c r="F14" s="24"/>
      <c r="G14" s="24"/>
      <c r="H14" s="24"/>
      <c r="I14" s="41"/>
      <c r="J14" s="2"/>
      <c r="K14" s="2"/>
      <c r="L14" s="2"/>
      <c r="M14" s="2"/>
      <c r="N14" s="2"/>
    </row>
    <row r="15" spans="2:14" ht="16.5" customHeight="1" x14ac:dyDescent="0.3">
      <c r="B15" s="42" t="s">
        <v>42</v>
      </c>
      <c r="C15" s="32" t="s">
        <v>126</v>
      </c>
      <c r="D15" s="61">
        <v>6</v>
      </c>
      <c r="E15" s="27" t="s">
        <v>37</v>
      </c>
      <c r="F15" s="16"/>
      <c r="G15" s="46">
        <f>D15*F15</f>
        <v>0</v>
      </c>
      <c r="H15" s="19">
        <f>(D15*F15)*1.2</f>
        <v>0</v>
      </c>
      <c r="I15" s="43"/>
      <c r="J15" s="2"/>
      <c r="K15" s="2"/>
      <c r="L15" s="2"/>
      <c r="M15" s="2"/>
      <c r="N15" s="2"/>
    </row>
    <row r="16" spans="2:14" ht="16.5" customHeight="1" x14ac:dyDescent="0.3">
      <c r="B16" s="42" t="s">
        <v>125</v>
      </c>
      <c r="C16" s="32" t="s">
        <v>127</v>
      </c>
      <c r="D16" s="25">
        <v>39</v>
      </c>
      <c r="E16" s="27" t="s">
        <v>128</v>
      </c>
      <c r="F16" s="16"/>
      <c r="G16" s="46">
        <f>D16*F16</f>
        <v>0</v>
      </c>
      <c r="H16" s="19">
        <f>(D16*F16)*1.2</f>
        <v>0</v>
      </c>
      <c r="I16" s="43"/>
      <c r="J16" s="2"/>
      <c r="K16" s="2"/>
      <c r="L16" s="2"/>
      <c r="M16" s="2"/>
      <c r="N16" s="2"/>
    </row>
    <row r="17" spans="2:14" ht="16.5" customHeight="1" thickBot="1" x14ac:dyDescent="0.35">
      <c r="B17" s="44"/>
      <c r="C17" s="56"/>
      <c r="D17" s="57"/>
      <c r="E17" s="57"/>
      <c r="F17" s="58"/>
      <c r="G17" s="58"/>
      <c r="H17" s="59"/>
      <c r="I17" s="60"/>
      <c r="J17" s="2"/>
      <c r="K17" s="2"/>
      <c r="L17" s="2"/>
      <c r="M17" s="2"/>
      <c r="N17" s="2"/>
    </row>
    <row r="18" spans="2:14" ht="62.25" customHeight="1" thickBot="1" x14ac:dyDescent="0.35">
      <c r="B18" s="88" t="s">
        <v>97</v>
      </c>
      <c r="C18" s="89"/>
      <c r="D18" s="89"/>
      <c r="E18" s="90"/>
      <c r="F18" s="49">
        <f>SUM(F15:F16)</f>
        <v>0</v>
      </c>
      <c r="G18" s="49">
        <f t="shared" ref="G18:H18" si="0">SUM(G15:G16)</f>
        <v>0</v>
      </c>
      <c r="H18" s="49">
        <f t="shared" si="0"/>
        <v>0</v>
      </c>
      <c r="I18" s="50"/>
      <c r="J18" s="2"/>
      <c r="K18" s="2"/>
      <c r="L18" s="2"/>
      <c r="M18" s="2"/>
      <c r="N18" s="2"/>
    </row>
    <row r="19" spans="2:14" ht="16.5" x14ac:dyDescent="0.3">
      <c r="B19" s="1"/>
      <c r="C19" s="6"/>
      <c r="D19" s="6"/>
      <c r="E19" s="4"/>
      <c r="F19" s="4"/>
      <c r="G19" s="4"/>
      <c r="H19" s="2"/>
      <c r="I19" s="2"/>
      <c r="J19" s="2"/>
      <c r="K19" s="2"/>
      <c r="L19" s="2"/>
    </row>
    <row r="20" spans="2:14" ht="16.5" x14ac:dyDescent="0.3">
      <c r="B20" s="7" t="s">
        <v>0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4" ht="16.5" x14ac:dyDescent="0.3"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4" ht="16.5" x14ac:dyDescent="0.3">
      <c r="B22" s="7" t="s">
        <v>5</v>
      </c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4" ht="16.5" x14ac:dyDescent="0.3"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4" ht="16.5" x14ac:dyDescent="0.3"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4" ht="16.5" x14ac:dyDescent="0.3">
      <c r="B25" s="13" t="s">
        <v>1</v>
      </c>
      <c r="C25" s="3"/>
      <c r="D25" s="3"/>
      <c r="E25" s="3"/>
      <c r="F25" s="3"/>
      <c r="G25" s="3"/>
      <c r="H25" s="3"/>
      <c r="I25" s="3"/>
      <c r="J25" s="2"/>
      <c r="K25" s="2"/>
      <c r="L25" s="2"/>
    </row>
    <row r="26" spans="2:14" ht="8.1" customHeight="1" x14ac:dyDescent="0.3">
      <c r="B26" s="13"/>
      <c r="C26" s="3"/>
      <c r="D26" s="3"/>
      <c r="E26" s="3"/>
      <c r="F26" s="3"/>
      <c r="G26" s="3"/>
      <c r="H26" s="3"/>
      <c r="I26" s="3"/>
      <c r="J26" s="2"/>
      <c r="K26" s="2"/>
      <c r="L26" s="2"/>
    </row>
    <row r="27" spans="2:14" ht="16.5" x14ac:dyDescent="0.3">
      <c r="B27" s="13" t="s">
        <v>2</v>
      </c>
      <c r="C27" s="3"/>
      <c r="D27" s="3"/>
      <c r="E27" s="3"/>
      <c r="F27" s="3"/>
      <c r="G27" s="3"/>
      <c r="H27" s="3"/>
      <c r="I27" s="3"/>
      <c r="J27" s="2"/>
      <c r="K27" s="2"/>
      <c r="L27" s="2"/>
    </row>
    <row r="28" spans="2:14" ht="8.1" customHeight="1" x14ac:dyDescent="0.3">
      <c r="B28" s="51"/>
      <c r="C28" s="3"/>
      <c r="D28" s="3"/>
      <c r="E28" s="3"/>
      <c r="F28" s="3"/>
      <c r="G28" s="3"/>
      <c r="H28" s="3"/>
      <c r="I28" s="3"/>
      <c r="J28" s="2"/>
      <c r="K28" s="2"/>
      <c r="L28" s="2"/>
    </row>
    <row r="29" spans="2:14" ht="16.5" x14ac:dyDescent="0.3">
      <c r="B29" s="51"/>
      <c r="C29" s="3"/>
      <c r="D29" s="3"/>
      <c r="E29" s="3"/>
      <c r="F29" s="3"/>
      <c r="G29" s="3"/>
      <c r="H29" s="3"/>
      <c r="I29" s="3"/>
      <c r="J29" s="2"/>
      <c r="K29" s="2"/>
      <c r="L29" s="2"/>
    </row>
    <row r="30" spans="2:14" ht="16.5" x14ac:dyDescent="0.3">
      <c r="B30" s="52" t="s">
        <v>4</v>
      </c>
      <c r="C30" s="3"/>
      <c r="D30" s="3"/>
      <c r="E30" s="3"/>
      <c r="F30" s="3"/>
      <c r="G30" s="3"/>
      <c r="H30" s="3"/>
      <c r="I30" s="3"/>
      <c r="J30" s="2"/>
      <c r="K30" s="2"/>
      <c r="L30" s="2"/>
    </row>
    <row r="31" spans="2:14" ht="16.5" x14ac:dyDescent="0.3">
      <c r="B31" s="53" t="s">
        <v>3</v>
      </c>
      <c r="C31" s="3"/>
      <c r="D31" s="3"/>
      <c r="E31" s="3"/>
      <c r="F31" s="3"/>
      <c r="G31" s="3"/>
      <c r="H31" s="3"/>
      <c r="I31" s="3"/>
      <c r="J31" s="2"/>
      <c r="K31" s="2"/>
      <c r="L31" s="2"/>
    </row>
    <row r="32" spans="2:14" ht="16.5" x14ac:dyDescent="0.3">
      <c r="B32" s="53"/>
      <c r="C32" s="3"/>
      <c r="D32" s="3"/>
      <c r="E32" s="3"/>
      <c r="F32" s="3"/>
      <c r="G32" s="3"/>
      <c r="H32" s="3"/>
      <c r="I32" s="3"/>
      <c r="J32" s="2"/>
      <c r="K32" s="2"/>
      <c r="L32" s="2"/>
    </row>
    <row r="33" spans="2:12" ht="16.5" x14ac:dyDescent="0.3">
      <c r="B33" s="53"/>
      <c r="C33" s="3"/>
      <c r="D33" s="3"/>
      <c r="E33" s="3"/>
      <c r="F33" s="3"/>
      <c r="G33" s="3"/>
      <c r="H33" s="3"/>
      <c r="I33" s="3"/>
      <c r="J33" s="2"/>
      <c r="K33" s="2"/>
      <c r="L33" s="2"/>
    </row>
    <row r="34" spans="2:12" x14ac:dyDescent="0.25">
      <c r="B34" s="54"/>
      <c r="C34" s="55"/>
      <c r="D34" s="55"/>
      <c r="E34" s="55"/>
      <c r="F34" s="55"/>
      <c r="G34" s="55"/>
      <c r="H34" s="55"/>
      <c r="I34" s="55"/>
    </row>
    <row r="35" spans="2:12" x14ac:dyDescent="0.25">
      <c r="B35" s="54"/>
      <c r="C35" s="55"/>
      <c r="D35" s="55"/>
      <c r="E35" s="55"/>
      <c r="F35" s="55"/>
      <c r="G35" s="55"/>
      <c r="H35" s="55"/>
      <c r="I35" s="55"/>
    </row>
    <row r="36" spans="2:12" x14ac:dyDescent="0.25">
      <c r="B36" s="54"/>
      <c r="C36" s="55"/>
      <c r="D36" s="55"/>
      <c r="E36" s="55"/>
      <c r="F36" s="55"/>
      <c r="G36" s="55"/>
      <c r="H36" s="55"/>
      <c r="I36" s="55"/>
    </row>
    <row r="37" spans="2:12" x14ac:dyDescent="0.25">
      <c r="B37" s="54"/>
      <c r="C37" s="55"/>
      <c r="D37" s="55"/>
      <c r="E37" s="55"/>
      <c r="F37" s="55"/>
      <c r="G37" s="55"/>
      <c r="H37" s="55"/>
      <c r="I37" s="55"/>
    </row>
    <row r="41" spans="2:12" x14ac:dyDescent="0.25">
      <c r="K41" t="s">
        <v>6</v>
      </c>
    </row>
  </sheetData>
  <sheetProtection algorithmName="SHA-512" hashValue="1R2kI5ZkBg5qjL1xuncEap4qPu+QqGmGe7zGSVOHuxzNPCRXM9RtZ/MfcYgv04jOluiUCur6hEw3CpCRCPeoJw==" saltValue="bsMf1A6uteympU+dz5FYSA==" spinCount="100000" sheet="1" objects="1" scenarios="1" selectLockedCells="1"/>
  <mergeCells count="4">
    <mergeCell ref="B4:G4"/>
    <mergeCell ref="B6:I8"/>
    <mergeCell ref="B11:C11"/>
    <mergeCell ref="B18:E18"/>
  </mergeCells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BPU - LOT1</vt:lpstr>
      <vt:lpstr>BPU - LOT2</vt:lpstr>
      <vt:lpstr>BPU - LOT3</vt:lpstr>
      <vt:lpstr>BPU - LOT4</vt:lpstr>
      <vt:lpstr>BPU - LOT5</vt:lpstr>
      <vt:lpstr>BPU - LOT7</vt:lpstr>
      <vt:lpstr>'BPU - LOT1'!Zone_d_impression</vt:lpstr>
      <vt:lpstr>'BPU - LOT2'!Zone_d_impression</vt:lpstr>
      <vt:lpstr>'BPU - LOT3'!Zone_d_impression</vt:lpstr>
      <vt:lpstr>'BPU - LOT4'!Zone_d_impression</vt:lpstr>
      <vt:lpstr>'BPU - LOT5'!Zone_d_impression</vt:lpstr>
      <vt:lpstr>'BPU - LOT7'!Zone_d_impression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 centrale</dc:creator>
  <cp:lastModifiedBy>Administration centrale</cp:lastModifiedBy>
  <cp:lastPrinted>2025-09-17T15:00:57Z</cp:lastPrinted>
  <dcterms:created xsi:type="dcterms:W3CDTF">2023-10-30T10:27:41Z</dcterms:created>
  <dcterms:modified xsi:type="dcterms:W3CDTF">2025-09-17T15:30:09Z</dcterms:modified>
</cp:coreProperties>
</file>